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480" yWindow="945" windowWidth="27330" windowHeight="11760" firstSheet="2" activeTab="2"/>
  </bookViews>
  <sheets>
    <sheet name="Протокол 3 раздельно" sheetId="7" state="hidden" r:id="rId1"/>
    <sheet name="Лист1" sheetId="6" state="hidden" r:id="rId2"/>
    <sheet name="Обращения_МО" sheetId="20" r:id="rId3"/>
  </sheets>
  <definedNames>
    <definedName name="_xlnm._FilterDatabase" localSheetId="2" hidden="1">Обращения_МО!$A$8:$Y$117</definedName>
    <definedName name="_xlnm.Print_Titles" localSheetId="2">Обращения_МО!$6:$8</definedName>
    <definedName name="_xlnm.Print_Titles" localSheetId="0">'Протокол 3 раздельно'!$2:$4</definedName>
    <definedName name="_xlnm.Print_Area" localSheetId="2">Обращения_МО!$A$1:$T$117</definedName>
    <definedName name="_xlnm.Print_Area" localSheetId="0">'Протокол 3 раздельно'!$A$1:$Q$109</definedName>
  </definedNames>
  <calcPr calcId="152511"/>
</workbook>
</file>

<file path=xl/calcChain.xml><?xml version="1.0" encoding="utf-8"?>
<calcChain xmlns="http://schemas.openxmlformats.org/spreadsheetml/2006/main">
  <c r="O114" i="20" l="1"/>
  <c r="L114" i="20"/>
  <c r="K114" i="20"/>
  <c r="F114" i="20"/>
  <c r="N114" i="20" s="1"/>
  <c r="M114" i="20" l="1"/>
  <c r="J114" i="20"/>
  <c r="F109" i="20"/>
  <c r="J109" i="20" s="1"/>
  <c r="K109" i="20"/>
  <c r="L109" i="20"/>
  <c r="O109" i="20"/>
  <c r="O110" i="20"/>
  <c r="L110" i="20"/>
  <c r="K110" i="20"/>
  <c r="F110" i="20"/>
  <c r="N110" i="20" s="1"/>
  <c r="M110" i="20" l="1"/>
  <c r="M109" i="20"/>
  <c r="N109" i="20"/>
  <c r="J110" i="20"/>
  <c r="O117" i="20" l="1"/>
  <c r="L117" i="20"/>
  <c r="K117" i="20"/>
  <c r="F117" i="20"/>
  <c r="N117" i="20" s="1"/>
  <c r="O93" i="20"/>
  <c r="L93" i="20"/>
  <c r="K93" i="20"/>
  <c r="K92" i="20"/>
  <c r="L92" i="20"/>
  <c r="O92" i="20"/>
  <c r="F93" i="20"/>
  <c r="N93" i="20" s="1"/>
  <c r="M117" i="20" l="1"/>
  <c r="J117" i="20"/>
  <c r="M92" i="20"/>
  <c r="M93" i="20"/>
  <c r="J93" i="20"/>
  <c r="F92" i="20"/>
  <c r="J92" i="20" l="1"/>
  <c r="N92" i="20"/>
  <c r="O91" i="20"/>
  <c r="L91" i="20"/>
  <c r="M91" i="20" s="1"/>
  <c r="K91" i="20"/>
  <c r="F91" i="20"/>
  <c r="N91" i="20" s="1"/>
  <c r="O90" i="20"/>
  <c r="L90" i="20"/>
  <c r="K90" i="20"/>
  <c r="F90" i="20"/>
  <c r="N90" i="20" s="1"/>
  <c r="M90" i="20" l="1"/>
  <c r="J91" i="20"/>
  <c r="J90" i="20"/>
  <c r="O115" i="20" l="1"/>
  <c r="L115" i="20"/>
  <c r="K115" i="20"/>
  <c r="F115" i="20"/>
  <c r="N115" i="20" s="1"/>
  <c r="M115" i="20" l="1"/>
  <c r="J115" i="20"/>
  <c r="O108" i="20" l="1"/>
  <c r="L108" i="20"/>
  <c r="K108" i="20"/>
  <c r="F108" i="20"/>
  <c r="N108" i="20" s="1"/>
  <c r="O73" i="20"/>
  <c r="L73" i="20"/>
  <c r="K73" i="20"/>
  <c r="F73" i="20"/>
  <c r="J73" i="20" s="1"/>
  <c r="M108" i="20" l="1"/>
  <c r="M73" i="20"/>
  <c r="J108" i="20"/>
  <c r="N73" i="20"/>
  <c r="O106" i="20" l="1"/>
  <c r="L106" i="20"/>
  <c r="K106" i="20"/>
  <c r="O89" i="20"/>
  <c r="L89" i="20"/>
  <c r="K89" i="20"/>
  <c r="O88" i="20"/>
  <c r="L88" i="20"/>
  <c r="K88" i="20"/>
  <c r="F89" i="20"/>
  <c r="N89" i="20" s="1"/>
  <c r="F88" i="20"/>
  <c r="N88" i="20" s="1"/>
  <c r="O105" i="20"/>
  <c r="L105" i="20"/>
  <c r="K105" i="20"/>
  <c r="F106" i="20"/>
  <c r="N106" i="20" s="1"/>
  <c r="F105" i="20"/>
  <c r="J105" i="20" s="1"/>
  <c r="O107" i="20"/>
  <c r="L107" i="20"/>
  <c r="K107" i="20"/>
  <c r="F107" i="20"/>
  <c r="N107" i="20" s="1"/>
  <c r="N105" i="20" l="1"/>
  <c r="M106" i="20"/>
  <c r="J106" i="20"/>
  <c r="J88" i="20"/>
  <c r="M88" i="20"/>
  <c r="M105" i="20"/>
  <c r="J89" i="20"/>
  <c r="M89" i="20"/>
  <c r="M107" i="20"/>
  <c r="J107" i="20"/>
  <c r="O65" i="20"/>
  <c r="L65" i="20"/>
  <c r="K65" i="20"/>
  <c r="F65" i="20"/>
  <c r="N65" i="20" s="1"/>
  <c r="M65" i="20" l="1"/>
  <c r="J65" i="20"/>
  <c r="K19" i="20" l="1"/>
  <c r="L19" i="20"/>
  <c r="O19" i="20"/>
  <c r="F19" i="20"/>
  <c r="J19" i="20" s="1"/>
  <c r="K14" i="20"/>
  <c r="L14" i="20"/>
  <c r="O14" i="20"/>
  <c r="F14" i="20"/>
  <c r="J14" i="20" s="1"/>
  <c r="N19" i="20" l="1"/>
  <c r="M19" i="20"/>
  <c r="M14" i="20"/>
  <c r="N14" i="20"/>
  <c r="O41" i="20" l="1"/>
  <c r="L41" i="20"/>
  <c r="K41" i="20"/>
  <c r="F41" i="20"/>
  <c r="N41" i="20" s="1"/>
  <c r="M41" i="20" l="1"/>
  <c r="J41" i="20"/>
  <c r="K63" i="20"/>
  <c r="L63" i="20"/>
  <c r="O63" i="20"/>
  <c r="F63" i="20"/>
  <c r="J63" i="20" s="1"/>
  <c r="M63" i="20" l="1"/>
  <c r="N63" i="20"/>
  <c r="O104" i="20"/>
  <c r="L104" i="20"/>
  <c r="K104" i="20"/>
  <c r="F104" i="20"/>
  <c r="N104" i="20" s="1"/>
  <c r="M104" i="20" l="1"/>
  <c r="J104" i="20"/>
  <c r="O87" i="20"/>
  <c r="L87" i="20"/>
  <c r="K87" i="20"/>
  <c r="F87" i="20"/>
  <c r="N87" i="20" s="1"/>
  <c r="K13" i="20"/>
  <c r="L13" i="20"/>
  <c r="O13" i="20"/>
  <c r="F13" i="20"/>
  <c r="N13" i="20" s="1"/>
  <c r="M87" i="20" l="1"/>
  <c r="M13" i="20"/>
  <c r="J13" i="20"/>
  <c r="J87" i="20"/>
  <c r="O71" i="20"/>
  <c r="L71" i="20"/>
  <c r="K71" i="20"/>
  <c r="F71" i="20"/>
  <c r="N71" i="20" s="1"/>
  <c r="O64" i="20"/>
  <c r="L64" i="20"/>
  <c r="K64" i="20"/>
  <c r="F64" i="20"/>
  <c r="N64" i="20" s="1"/>
  <c r="M64" i="20" l="1"/>
  <c r="J71" i="20"/>
  <c r="M71" i="20"/>
  <c r="J64" i="20"/>
  <c r="O70" i="20"/>
  <c r="L70" i="20"/>
  <c r="K70" i="20"/>
  <c r="F70" i="20"/>
  <c r="N70" i="20" s="1"/>
  <c r="K62" i="20"/>
  <c r="L62" i="20"/>
  <c r="O62" i="20"/>
  <c r="F62" i="20"/>
  <c r="J62" i="20" s="1"/>
  <c r="M70" i="20" l="1"/>
  <c r="M62" i="20"/>
  <c r="J70" i="20"/>
  <c r="N62" i="20"/>
  <c r="F86" i="20" l="1"/>
  <c r="J86" i="20" s="1"/>
  <c r="K86" i="20"/>
  <c r="L86" i="20"/>
  <c r="O86" i="20"/>
  <c r="M86" i="20" l="1"/>
  <c r="N86" i="20"/>
  <c r="O116" i="20"/>
  <c r="L116" i="20"/>
  <c r="K116" i="20"/>
  <c r="F116" i="20"/>
  <c r="N116" i="20" s="1"/>
  <c r="M116" i="20" l="1"/>
  <c r="J116" i="20"/>
  <c r="O113" i="20"/>
  <c r="L113" i="20"/>
  <c r="K113" i="20"/>
  <c r="F113" i="20"/>
  <c r="N113" i="20" s="1"/>
  <c r="O112" i="20"/>
  <c r="L112" i="20"/>
  <c r="K112" i="20"/>
  <c r="F112" i="20"/>
  <c r="N112" i="20" s="1"/>
  <c r="M113" i="20" l="1"/>
  <c r="M112" i="20"/>
  <c r="J113" i="20"/>
  <c r="J112" i="20"/>
  <c r="P103" i="20"/>
  <c r="O103" i="20"/>
  <c r="L103" i="20"/>
  <c r="K103" i="20"/>
  <c r="F103" i="20"/>
  <c r="J103" i="20" s="1"/>
  <c r="M103" i="20" l="1"/>
  <c r="N103" i="20"/>
  <c r="O102" i="20" l="1"/>
  <c r="L102" i="20"/>
  <c r="K102" i="20"/>
  <c r="F102" i="20"/>
  <c r="N102" i="20" s="1"/>
  <c r="M102" i="20" l="1"/>
  <c r="J102" i="20"/>
  <c r="O85" i="20"/>
  <c r="L85" i="20"/>
  <c r="K85" i="20"/>
  <c r="F85" i="20"/>
  <c r="N85" i="20" s="1"/>
  <c r="M85" i="20" l="1"/>
  <c r="J85" i="20"/>
  <c r="O25" i="20" l="1"/>
  <c r="L25" i="20"/>
  <c r="K25" i="20"/>
  <c r="F25" i="20"/>
  <c r="N25" i="20" s="1"/>
  <c r="M25" i="20" l="1"/>
  <c r="J25" i="20"/>
  <c r="O30" i="20" l="1"/>
  <c r="L30" i="20"/>
  <c r="K30" i="20"/>
  <c r="F30" i="20"/>
  <c r="N30" i="20" s="1"/>
  <c r="M30" i="20" l="1"/>
  <c r="J30" i="20"/>
  <c r="O47" i="20" l="1"/>
  <c r="L47" i="20"/>
  <c r="K47" i="20"/>
  <c r="F47" i="20"/>
  <c r="J47" i="20" s="1"/>
  <c r="O61" i="20"/>
  <c r="L61" i="20"/>
  <c r="K61" i="20"/>
  <c r="F61" i="20"/>
  <c r="N61" i="20" s="1"/>
  <c r="O68" i="20"/>
  <c r="L68" i="20"/>
  <c r="K68" i="20"/>
  <c r="F68" i="20"/>
  <c r="N68" i="20" s="1"/>
  <c r="O26" i="20"/>
  <c r="L26" i="20"/>
  <c r="K26" i="20"/>
  <c r="F26" i="20"/>
  <c r="N26" i="20" s="1"/>
  <c r="O29" i="20"/>
  <c r="L29" i="20"/>
  <c r="K29" i="20"/>
  <c r="F29" i="20"/>
  <c r="N29" i="20" s="1"/>
  <c r="O45" i="20"/>
  <c r="L45" i="20"/>
  <c r="K45" i="20"/>
  <c r="F45" i="20"/>
  <c r="N45" i="20" s="1"/>
  <c r="O44" i="20"/>
  <c r="L44" i="20"/>
  <c r="K44" i="20"/>
  <c r="F44" i="20"/>
  <c r="J44" i="20" s="1"/>
  <c r="M44" i="20" l="1"/>
  <c r="M45" i="20"/>
  <c r="M29" i="20"/>
  <c r="M68" i="20"/>
  <c r="M61" i="20"/>
  <c r="M47" i="20"/>
  <c r="M26" i="20"/>
  <c r="N44" i="20"/>
  <c r="N47" i="20"/>
  <c r="J61" i="20"/>
  <c r="J68" i="20"/>
  <c r="J26" i="20"/>
  <c r="J29" i="20"/>
  <c r="J45" i="20"/>
  <c r="O36" i="20" l="1"/>
  <c r="F36" i="20"/>
  <c r="N36" i="20" s="1"/>
  <c r="L36" i="20" l="1"/>
  <c r="M36" i="20" s="1"/>
  <c r="J36" i="20"/>
  <c r="K36" i="20"/>
  <c r="O77" i="20" l="1"/>
  <c r="L77" i="20"/>
  <c r="K77" i="20"/>
  <c r="F77" i="20"/>
  <c r="N77" i="20" s="1"/>
  <c r="M77" i="20" l="1"/>
  <c r="J77" i="20"/>
  <c r="O18" i="20"/>
  <c r="F18" i="20"/>
  <c r="N18" i="20" s="1"/>
  <c r="O99" i="20"/>
  <c r="L99" i="20"/>
  <c r="K99" i="20"/>
  <c r="F99" i="20"/>
  <c r="N99" i="20" s="1"/>
  <c r="L17" i="20"/>
  <c r="O17" i="20"/>
  <c r="F17" i="20"/>
  <c r="N17" i="20" s="1"/>
  <c r="M99" i="20" l="1"/>
  <c r="J99" i="20"/>
  <c r="L18" i="20"/>
  <c r="M18" i="20" s="1"/>
  <c r="J18" i="20"/>
  <c r="K18" i="20"/>
  <c r="M17" i="20"/>
  <c r="J17" i="20"/>
  <c r="K17" i="20"/>
  <c r="P76" i="20"/>
  <c r="O76" i="20"/>
  <c r="F76" i="20"/>
  <c r="N76" i="20" s="1"/>
  <c r="J76" i="20" l="1"/>
  <c r="L76" i="20"/>
  <c r="M76" i="20" s="1"/>
  <c r="K76" i="20"/>
  <c r="O24" i="20"/>
  <c r="F24" i="20"/>
  <c r="N24" i="20" l="1"/>
  <c r="L24" i="20"/>
  <c r="M24" i="20" s="1"/>
  <c r="J24" i="20"/>
  <c r="K24" i="20"/>
  <c r="P98" i="20"/>
  <c r="O98" i="20"/>
  <c r="F98" i="20"/>
  <c r="N98" i="20" s="1"/>
  <c r="O23" i="20"/>
  <c r="F23" i="20"/>
  <c r="O59" i="20"/>
  <c r="F59" i="20"/>
  <c r="O12" i="20"/>
  <c r="L12" i="20"/>
  <c r="K12" i="20"/>
  <c r="F12" i="20"/>
  <c r="N12" i="20" s="1"/>
  <c r="O96" i="20"/>
  <c r="F96" i="20"/>
  <c r="N96" i="20" s="1"/>
  <c r="J12" i="20" l="1"/>
  <c r="M12" i="20"/>
  <c r="L98" i="20"/>
  <c r="M98" i="20" s="1"/>
  <c r="J98" i="20"/>
  <c r="K98" i="20"/>
  <c r="N23" i="20"/>
  <c r="J23" i="20"/>
  <c r="L23" i="20"/>
  <c r="M23" i="20" s="1"/>
  <c r="K23" i="20"/>
  <c r="N59" i="20"/>
  <c r="L59" i="20"/>
  <c r="M59" i="20" s="1"/>
  <c r="J59" i="20"/>
  <c r="K59" i="20"/>
  <c r="L96" i="20"/>
  <c r="M96" i="20" s="1"/>
  <c r="J96" i="20"/>
  <c r="K96" i="20"/>
  <c r="O82" i="20" l="1"/>
  <c r="F82" i="20"/>
  <c r="N82" i="20" s="1"/>
  <c r="O49" i="20"/>
  <c r="F49" i="20"/>
  <c r="O80" i="20"/>
  <c r="F80" i="20"/>
  <c r="O40" i="20"/>
  <c r="F40" i="20"/>
  <c r="O53" i="20"/>
  <c r="F53" i="20"/>
  <c r="N49" i="20" l="1"/>
  <c r="L82" i="20"/>
  <c r="M82" i="20" s="1"/>
  <c r="J82" i="20"/>
  <c r="K82" i="20"/>
  <c r="L49" i="20"/>
  <c r="M49" i="20" s="1"/>
  <c r="J49" i="20"/>
  <c r="K49" i="20"/>
  <c r="N80" i="20"/>
  <c r="J80" i="20"/>
  <c r="L80" i="20"/>
  <c r="M80" i="20" s="1"/>
  <c r="K80" i="20"/>
  <c r="N40" i="20"/>
  <c r="J40" i="20"/>
  <c r="L40" i="20"/>
  <c r="M40" i="20" s="1"/>
  <c r="K40" i="20"/>
  <c r="N53" i="20"/>
  <c r="K53" i="20"/>
  <c r="L53" i="20"/>
  <c r="M53" i="20" s="1"/>
  <c r="J53" i="20"/>
  <c r="O67" i="20"/>
  <c r="F67" i="20"/>
  <c r="N67" i="20" l="1"/>
  <c r="L67" i="20"/>
  <c r="M67" i="20" s="1"/>
  <c r="J67" i="20"/>
  <c r="K67" i="20"/>
  <c r="C8" i="20"/>
  <c r="D8" i="20" s="1"/>
  <c r="E8" i="20" s="1"/>
  <c r="F8" i="20" s="1"/>
  <c r="G8" i="20" s="1"/>
  <c r="H8" i="20" s="1"/>
  <c r="I8" i="20" s="1"/>
  <c r="J8" i="20" s="1"/>
  <c r="K8" i="20" s="1"/>
  <c r="L8" i="20" s="1"/>
  <c r="M8" i="20" s="1"/>
  <c r="N8" i="20" s="1"/>
  <c r="O8" i="20" s="1"/>
  <c r="P8" i="20" s="1"/>
  <c r="Q8" i="20" s="1"/>
  <c r="R8" i="20" s="1"/>
  <c r="S8" i="20" s="1"/>
  <c r="T8" i="20" s="1"/>
  <c r="F39" i="20" l="1"/>
  <c r="O39" i="20"/>
  <c r="L39" i="20" l="1"/>
  <c r="M39" i="20" s="1"/>
  <c r="K39" i="20"/>
  <c r="J39" i="20"/>
  <c r="N39" i="20"/>
  <c r="O51" i="20" l="1"/>
  <c r="F51" i="20"/>
  <c r="N51" i="20" l="1"/>
  <c r="L51" i="20"/>
  <c r="M51" i="20" s="1"/>
  <c r="J51" i="20"/>
  <c r="K51" i="20"/>
  <c r="F95" i="20" l="1"/>
  <c r="K79" i="20"/>
  <c r="F79" i="20"/>
  <c r="L79" i="20" l="1"/>
  <c r="N79" i="20"/>
  <c r="O79" i="20"/>
  <c r="L95" i="20"/>
  <c r="O95" i="20"/>
  <c r="K95" i="20"/>
  <c r="N95" i="20"/>
  <c r="J95" i="20"/>
  <c r="J79" i="20"/>
  <c r="M79" i="20" l="1"/>
  <c r="M95" i="20"/>
  <c r="F28" i="20" l="1"/>
  <c r="O58" i="20" l="1"/>
  <c r="F58" i="20"/>
  <c r="O57" i="20"/>
  <c r="F57" i="20"/>
  <c r="O32" i="20"/>
  <c r="F32" i="20"/>
  <c r="G34" i="20"/>
  <c r="F34" i="20"/>
  <c r="N58" i="20" l="1"/>
  <c r="J58" i="20"/>
  <c r="L58" i="20"/>
  <c r="M58" i="20" s="1"/>
  <c r="K58" i="20"/>
  <c r="N57" i="20"/>
  <c r="L57" i="20"/>
  <c r="M57" i="20" s="1"/>
  <c r="J57" i="20"/>
  <c r="K57" i="20"/>
  <c r="N32" i="20"/>
  <c r="N34" i="20"/>
  <c r="L32" i="20"/>
  <c r="M32" i="20" s="1"/>
  <c r="J32" i="20"/>
  <c r="K32" i="20"/>
  <c r="L34" i="20"/>
  <c r="J34" i="20"/>
  <c r="K34" i="20"/>
  <c r="O34" i="20"/>
  <c r="M34" i="20" l="1"/>
  <c r="F10" i="20"/>
  <c r="O75" i="20" l="1"/>
  <c r="F75" i="20"/>
  <c r="F22" i="20"/>
  <c r="N22" i="20" l="1"/>
  <c r="N75" i="20"/>
  <c r="J22" i="20"/>
  <c r="O22" i="20"/>
  <c r="K75" i="20"/>
  <c r="J75" i="20"/>
  <c r="L75" i="20"/>
  <c r="M75" i="20" s="1"/>
  <c r="K22" i="20"/>
  <c r="L22" i="20"/>
  <c r="M22" i="20" l="1"/>
  <c r="K55" i="20"/>
  <c r="O43" i="20"/>
  <c r="N28" i="20"/>
  <c r="L21" i="20"/>
  <c r="F55" i="20"/>
  <c r="F43" i="20"/>
  <c r="F38" i="20"/>
  <c r="F21" i="20"/>
  <c r="O21" i="20" l="1"/>
  <c r="M21" i="20" s="1"/>
  <c r="O28" i="20"/>
  <c r="J28" i="20"/>
  <c r="K28" i="20"/>
  <c r="L28" i="20"/>
  <c r="K21" i="20"/>
  <c r="J21" i="20"/>
  <c r="N43" i="20"/>
  <c r="L43" i="20"/>
  <c r="M43" i="20" s="1"/>
  <c r="K43" i="20"/>
  <c r="N55" i="20"/>
  <c r="L55" i="20"/>
  <c r="O55" i="20"/>
  <c r="J55" i="20"/>
  <c r="J43" i="20"/>
  <c r="N21" i="20"/>
  <c r="M28" i="20" l="1"/>
  <c r="M55" i="20"/>
  <c r="O11" i="20" l="1"/>
  <c r="L11" i="20"/>
  <c r="K11" i="20"/>
  <c r="F11" i="20"/>
  <c r="J11" i="20" s="1"/>
  <c r="N11" i="20" l="1"/>
  <c r="M11" i="20"/>
  <c r="J10" i="20" l="1"/>
  <c r="K10" i="20"/>
  <c r="L10" i="20"/>
  <c r="O10" i="20"/>
  <c r="M10" i="20" l="1"/>
  <c r="N10" i="20"/>
  <c r="O16" i="20" l="1"/>
  <c r="L16" i="20"/>
  <c r="K16" i="20"/>
  <c r="F16" i="20"/>
  <c r="J16" i="20" s="1"/>
  <c r="M16" i="20" l="1"/>
  <c r="N16" i="20"/>
  <c r="P109" i="7" l="1"/>
  <c r="O109" i="7"/>
  <c r="F109" i="7"/>
  <c r="M109" i="7" s="1"/>
  <c r="E109" i="7"/>
  <c r="P108" i="7"/>
  <c r="O108" i="7"/>
  <c r="F108" i="7"/>
  <c r="M108" i="7" s="1"/>
  <c r="E108" i="7"/>
  <c r="F106" i="7"/>
  <c r="M106" i="7" s="1"/>
  <c r="E106" i="7"/>
  <c r="L106" i="7" s="1"/>
  <c r="K105" i="7"/>
  <c r="J105" i="7"/>
  <c r="P104" i="7"/>
  <c r="O104" i="7"/>
  <c r="F104" i="7"/>
  <c r="M104" i="7" s="1"/>
  <c r="E104" i="7"/>
  <c r="P103" i="7"/>
  <c r="O103" i="7"/>
  <c r="F103" i="7"/>
  <c r="K103" i="7" s="1"/>
  <c r="E103" i="7"/>
  <c r="F101" i="7"/>
  <c r="M101" i="7" s="1"/>
  <c r="E101" i="7"/>
  <c r="F100" i="7"/>
  <c r="M100" i="7" s="1"/>
  <c r="E100" i="7"/>
  <c r="F99" i="7"/>
  <c r="M99" i="7" s="1"/>
  <c r="E99" i="7"/>
  <c r="P97" i="7"/>
  <c r="O97" i="7"/>
  <c r="F97" i="7"/>
  <c r="M97" i="7" s="1"/>
  <c r="E97" i="7"/>
  <c r="P95" i="7"/>
  <c r="O95" i="7"/>
  <c r="F95" i="7"/>
  <c r="M95" i="7" s="1"/>
  <c r="E95" i="7"/>
  <c r="P94" i="7"/>
  <c r="O94" i="7"/>
  <c r="F94" i="7"/>
  <c r="J94" i="7" s="1"/>
  <c r="E94" i="7"/>
  <c r="P93" i="7"/>
  <c r="P92" i="7"/>
  <c r="O92" i="7"/>
  <c r="F92" i="7"/>
  <c r="J92" i="7" s="1"/>
  <c r="E92" i="7"/>
  <c r="F90" i="7"/>
  <c r="J90" i="7" s="1"/>
  <c r="E90" i="7"/>
  <c r="F88" i="7"/>
  <c r="K88" i="7" s="1"/>
  <c r="E88" i="7"/>
  <c r="F86" i="7"/>
  <c r="E86" i="7"/>
  <c r="F83" i="7"/>
  <c r="M83" i="7" s="1"/>
  <c r="E83" i="7"/>
  <c r="F81" i="7"/>
  <c r="M81" i="7" s="1"/>
  <c r="E81" i="7"/>
  <c r="P79" i="7"/>
  <c r="O79" i="7"/>
  <c r="F79" i="7"/>
  <c r="M79" i="7" s="1"/>
  <c r="E79" i="7"/>
  <c r="P77" i="7"/>
  <c r="O77" i="7"/>
  <c r="F77" i="7"/>
  <c r="E77" i="7"/>
  <c r="P75" i="7"/>
  <c r="O75" i="7"/>
  <c r="F75" i="7"/>
  <c r="J75" i="7" s="1"/>
  <c r="E75" i="7"/>
  <c r="P74" i="7"/>
  <c r="O74" i="7"/>
  <c r="F74" i="7"/>
  <c r="J74" i="7" s="1"/>
  <c r="E74" i="7"/>
  <c r="P72" i="7"/>
  <c r="O72" i="7"/>
  <c r="F72" i="7"/>
  <c r="J72" i="7" s="1"/>
  <c r="E72" i="7"/>
  <c r="F70" i="7"/>
  <c r="E70" i="7"/>
  <c r="P67" i="7"/>
  <c r="O67" i="7"/>
  <c r="F67" i="7"/>
  <c r="J67" i="7" s="1"/>
  <c r="E67" i="7"/>
  <c r="F65" i="7"/>
  <c r="K65" i="7" s="1"/>
  <c r="E65" i="7"/>
  <c r="P63" i="7"/>
  <c r="O63" i="7"/>
  <c r="F63" i="7"/>
  <c r="J63" i="7" s="1"/>
  <c r="E63" i="7"/>
  <c r="F60" i="7"/>
  <c r="E60" i="7"/>
  <c r="P58" i="7"/>
  <c r="O58" i="7"/>
  <c r="F58" i="7"/>
  <c r="J58" i="7" s="1"/>
  <c r="E58" i="7"/>
  <c r="P57" i="7"/>
  <c r="O57" i="7"/>
  <c r="F57" i="7"/>
  <c r="K57" i="7" s="1"/>
  <c r="E57" i="7"/>
  <c r="P56" i="7"/>
  <c r="O56" i="7"/>
  <c r="F56" i="7"/>
  <c r="K56" i="7" s="1"/>
  <c r="E56" i="7"/>
  <c r="P55" i="7"/>
  <c r="O55" i="7"/>
  <c r="F55" i="7"/>
  <c r="M55" i="7" s="1"/>
  <c r="E55" i="7"/>
  <c r="F53" i="7"/>
  <c r="K53" i="7" s="1"/>
  <c r="E53" i="7"/>
  <c r="P51" i="7"/>
  <c r="O51" i="7"/>
  <c r="F51" i="7"/>
  <c r="M51" i="7" s="1"/>
  <c r="E51" i="7"/>
  <c r="P50" i="7"/>
  <c r="O50" i="7"/>
  <c r="P49" i="7"/>
  <c r="O49" i="7"/>
  <c r="F49" i="7"/>
  <c r="M49" i="7" s="1"/>
  <c r="E49" i="7"/>
  <c r="P48" i="7"/>
  <c r="O48" i="7"/>
  <c r="F48" i="7"/>
  <c r="E48" i="7"/>
  <c r="P47" i="7"/>
  <c r="O47" i="7"/>
  <c r="P46" i="7"/>
  <c r="O46" i="7"/>
  <c r="F46" i="7"/>
  <c r="K46" i="7" s="1"/>
  <c r="E46" i="7"/>
  <c r="P44" i="7"/>
  <c r="O44" i="7"/>
  <c r="F44" i="7"/>
  <c r="M44" i="7" s="1"/>
  <c r="E44" i="7"/>
  <c r="P43" i="7"/>
  <c r="O43" i="7"/>
  <c r="F43" i="7"/>
  <c r="M43" i="7" s="1"/>
  <c r="E43" i="7"/>
  <c r="P42" i="7"/>
  <c r="O42" i="7"/>
  <c r="F42" i="7"/>
  <c r="M42" i="7" s="1"/>
  <c r="E42" i="7"/>
  <c r="P41" i="7"/>
  <c r="O41" i="7"/>
  <c r="F41" i="7"/>
  <c r="M41" i="7" s="1"/>
  <c r="E41" i="7"/>
  <c r="F39" i="7"/>
  <c r="M39" i="7" s="1"/>
  <c r="E39" i="7"/>
  <c r="P37" i="7"/>
  <c r="O37" i="7"/>
  <c r="F37" i="7"/>
  <c r="J37" i="7" s="1"/>
  <c r="E37" i="7"/>
  <c r="F35" i="7"/>
  <c r="M35" i="7" s="1"/>
  <c r="E35" i="7"/>
  <c r="P33" i="7"/>
  <c r="O33" i="7"/>
  <c r="F33" i="7"/>
  <c r="K33" i="7" s="1"/>
  <c r="E33" i="7"/>
  <c r="F31" i="7"/>
  <c r="M31" i="7" s="1"/>
  <c r="E31" i="7"/>
  <c r="F28" i="7"/>
  <c r="M28" i="7" s="1"/>
  <c r="E28" i="7"/>
  <c r="F26" i="7"/>
  <c r="M26" i="7" s="1"/>
  <c r="E26" i="7"/>
  <c r="F24" i="7"/>
  <c r="K24" i="7" s="1"/>
  <c r="E24" i="7"/>
  <c r="F22" i="7"/>
  <c r="K22" i="7" s="1"/>
  <c r="E22" i="7"/>
  <c r="F20" i="7"/>
  <c r="J20" i="7" s="1"/>
  <c r="E20" i="7"/>
  <c r="P18" i="7"/>
  <c r="O18" i="7"/>
  <c r="F18" i="7"/>
  <c r="K18" i="7" s="1"/>
  <c r="E18" i="7"/>
  <c r="F16" i="7"/>
  <c r="J16" i="7" s="1"/>
  <c r="E16" i="7"/>
  <c r="F13" i="7"/>
  <c r="J13" i="7" s="1"/>
  <c r="E13" i="7"/>
  <c r="F11" i="7"/>
  <c r="M11" i="7" s="1"/>
  <c r="E11" i="7"/>
  <c r="P9" i="7"/>
  <c r="O9" i="7"/>
  <c r="F9" i="7"/>
  <c r="E9" i="7"/>
  <c r="P8" i="7"/>
  <c r="O8" i="7"/>
  <c r="F8" i="7"/>
  <c r="J8" i="7" s="1"/>
  <c r="E8" i="7"/>
  <c r="P7" i="7"/>
  <c r="O7" i="7"/>
  <c r="F7" i="7"/>
  <c r="K7" i="7" s="1"/>
  <c r="E7" i="7"/>
  <c r="L109" i="7" l="1"/>
  <c r="L97" i="7"/>
  <c r="L9" i="7"/>
  <c r="L16" i="7"/>
  <c r="L22" i="7"/>
  <c r="L57" i="7"/>
  <c r="L70" i="7"/>
  <c r="L18" i="7"/>
  <c r="L44" i="7"/>
  <c r="L72" i="7"/>
  <c r="L74" i="7"/>
  <c r="I75" i="7"/>
  <c r="L7" i="7"/>
  <c r="L20" i="7"/>
  <c r="L60" i="7"/>
  <c r="L94" i="7"/>
  <c r="K58" i="7"/>
  <c r="K90" i="7"/>
  <c r="M58" i="7"/>
  <c r="K8" i="7"/>
  <c r="L99" i="7"/>
  <c r="M8" i="7"/>
  <c r="I48" i="7"/>
  <c r="K13" i="7"/>
  <c r="I37" i="7"/>
  <c r="M53" i="7"/>
  <c r="J11" i="7"/>
  <c r="M24" i="7"/>
  <c r="K37" i="7"/>
  <c r="J41" i="7"/>
  <c r="J49" i="7"/>
  <c r="K67" i="7"/>
  <c r="I77" i="7"/>
  <c r="I86" i="7"/>
  <c r="K48" i="7"/>
  <c r="M7" i="7"/>
  <c r="L13" i="7"/>
  <c r="L37" i="7"/>
  <c r="M37" i="7"/>
  <c r="L51" i="7"/>
  <c r="M67" i="7"/>
  <c r="L43" i="7"/>
  <c r="L46" i="7"/>
  <c r="L108" i="7"/>
  <c r="K16" i="7"/>
  <c r="L65" i="7"/>
  <c r="K75" i="7"/>
  <c r="L92" i="7"/>
  <c r="K94" i="7"/>
  <c r="M16" i="7"/>
  <c r="M75" i="7"/>
  <c r="I60" i="7"/>
  <c r="J65" i="7"/>
  <c r="M92" i="7"/>
  <c r="M46" i="7"/>
  <c r="I9" i="7"/>
  <c r="L58" i="7"/>
  <c r="K60" i="7"/>
  <c r="I70" i="7"/>
  <c r="L8" i="7"/>
  <c r="K9" i="7"/>
  <c r="L24" i="7"/>
  <c r="L48" i="7"/>
  <c r="L53" i="7"/>
  <c r="L67" i="7"/>
  <c r="L90" i="7"/>
  <c r="M70" i="7"/>
  <c r="L88" i="7"/>
  <c r="L103" i="7"/>
  <c r="K11" i="7"/>
  <c r="I13" i="7"/>
  <c r="M13" i="7"/>
  <c r="M20" i="7"/>
  <c r="M22" i="7"/>
  <c r="L26" i="7"/>
  <c r="I33" i="7"/>
  <c r="M33" i="7"/>
  <c r="K41" i="7"/>
  <c r="K49" i="7"/>
  <c r="M56" i="7"/>
  <c r="K63" i="7"/>
  <c r="J70" i="7"/>
  <c r="M72" i="7"/>
  <c r="I74" i="7"/>
  <c r="M74" i="7"/>
  <c r="L75" i="7"/>
  <c r="L79" i="7"/>
  <c r="L81" i="7"/>
  <c r="I88" i="7"/>
  <c r="M88" i="7"/>
  <c r="I103" i="7"/>
  <c r="M103" i="7"/>
  <c r="M9" i="7"/>
  <c r="L11" i="7"/>
  <c r="M18" i="7"/>
  <c r="J33" i="7"/>
  <c r="L41" i="7"/>
  <c r="M48" i="7"/>
  <c r="L49" i="7"/>
  <c r="M60" i="7"/>
  <c r="L63" i="7"/>
  <c r="K70" i="7"/>
  <c r="J88" i="7"/>
  <c r="K92" i="7"/>
  <c r="I94" i="7"/>
  <c r="M94" i="7"/>
  <c r="J103" i="7"/>
  <c r="L33" i="7"/>
  <c r="J9" i="7"/>
  <c r="I11" i="7"/>
  <c r="K20" i="7"/>
  <c r="L28" i="7"/>
  <c r="I41" i="7"/>
  <c r="J48" i="7"/>
  <c r="I49" i="7"/>
  <c r="L55" i="7"/>
  <c r="L56" i="7"/>
  <c r="M57" i="7"/>
  <c r="J60" i="7"/>
  <c r="M63" i="7"/>
  <c r="I65" i="7"/>
  <c r="M65" i="7"/>
  <c r="K72" i="7"/>
  <c r="K74" i="7"/>
  <c r="L83" i="7"/>
  <c r="I90" i="7"/>
  <c r="M90" i="7"/>
  <c r="L100" i="7"/>
  <c r="I31" i="7"/>
  <c r="I35" i="7"/>
  <c r="I39" i="7"/>
  <c r="I42" i="7"/>
  <c r="I28" i="7"/>
  <c r="J31" i="7"/>
  <c r="J35" i="7"/>
  <c r="J39" i="7"/>
  <c r="J42" i="7"/>
  <c r="I43" i="7"/>
  <c r="J77" i="7"/>
  <c r="I79" i="7"/>
  <c r="I83" i="7"/>
  <c r="J86" i="7"/>
  <c r="J95" i="7"/>
  <c r="I97" i="7"/>
  <c r="I100" i="7"/>
  <c r="J101" i="7"/>
  <c r="J104" i="7"/>
  <c r="I95" i="7"/>
  <c r="I101" i="7"/>
  <c r="I26" i="7"/>
  <c r="J28" i="7"/>
  <c r="K31" i="7"/>
  <c r="K35" i="7"/>
  <c r="K39" i="7"/>
  <c r="K42" i="7"/>
  <c r="J43" i="7"/>
  <c r="I44" i="7"/>
  <c r="I51" i="7"/>
  <c r="I55" i="7"/>
  <c r="K77" i="7"/>
  <c r="J79" i="7"/>
  <c r="I81" i="7"/>
  <c r="J83" i="7"/>
  <c r="K86" i="7"/>
  <c r="K95" i="7"/>
  <c r="J97" i="7"/>
  <c r="I99" i="7"/>
  <c r="J100" i="7"/>
  <c r="K101" i="7"/>
  <c r="K104" i="7"/>
  <c r="I108" i="7"/>
  <c r="I24" i="7"/>
  <c r="J26" i="7"/>
  <c r="K28" i="7"/>
  <c r="L31" i="7"/>
  <c r="L35" i="7"/>
  <c r="L39" i="7"/>
  <c r="L42" i="7"/>
  <c r="K43" i="7"/>
  <c r="J44" i="7"/>
  <c r="I46" i="7"/>
  <c r="J51" i="7"/>
  <c r="I53" i="7"/>
  <c r="J55" i="7"/>
  <c r="I56" i="7"/>
  <c r="L77" i="7"/>
  <c r="K79" i="7"/>
  <c r="J81" i="7"/>
  <c r="K83" i="7"/>
  <c r="L86" i="7"/>
  <c r="L95" i="7"/>
  <c r="K97" i="7"/>
  <c r="J99" i="7"/>
  <c r="K100" i="7"/>
  <c r="L101" i="7"/>
  <c r="L104" i="7"/>
  <c r="I106" i="7"/>
  <c r="J108" i="7"/>
  <c r="I109" i="7"/>
  <c r="I104" i="7"/>
  <c r="I7" i="7"/>
  <c r="I18" i="7"/>
  <c r="I22" i="7"/>
  <c r="J24" i="7"/>
  <c r="K26" i="7"/>
  <c r="K44" i="7"/>
  <c r="J46" i="7"/>
  <c r="K51" i="7"/>
  <c r="J53" i="7"/>
  <c r="K55" i="7"/>
  <c r="J56" i="7"/>
  <c r="I57" i="7"/>
  <c r="M77" i="7"/>
  <c r="K81" i="7"/>
  <c r="M86" i="7"/>
  <c r="K99" i="7"/>
  <c r="J106" i="7"/>
  <c r="K108" i="7"/>
  <c r="J109" i="7"/>
  <c r="J7" i="7"/>
  <c r="I8" i="7"/>
  <c r="I16" i="7"/>
  <c r="J18" i="7"/>
  <c r="I20" i="7"/>
  <c r="J22" i="7"/>
  <c r="J57" i="7"/>
  <c r="I58" i="7"/>
  <c r="I63" i="7"/>
  <c r="I67" i="7"/>
  <c r="I72" i="7"/>
  <c r="I92" i="7"/>
  <c r="K106" i="7"/>
  <c r="K109" i="7"/>
  <c r="O38" i="20" l="1"/>
  <c r="J38" i="20"/>
  <c r="K38" i="20"/>
  <c r="L38" i="20"/>
  <c r="N38" i="20"/>
  <c r="M38" i="20" l="1"/>
</calcChain>
</file>

<file path=xl/sharedStrings.xml><?xml version="1.0" encoding="utf-8"?>
<sst xmlns="http://schemas.openxmlformats.org/spreadsheetml/2006/main" count="795" uniqueCount="549">
  <si>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</si>
  <si>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</si>
  <si>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</si>
  <si>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</si>
  <si>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</si>
  <si>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</si>
  <si>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</si>
  <si>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</si>
  <si>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</si>
  <si>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</si>
  <si>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</si>
  <si>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</si>
  <si>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</si>
  <si>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</si>
  <si>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</si>
  <si>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</si>
  <si>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</si>
  <si>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</si>
  <si>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</si>
  <si>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</si>
  <si>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</si>
  <si>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</si>
  <si>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</si>
  <si>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</si>
  <si>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</si>
  <si>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</si>
  <si>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</si>
  <si>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</si>
  <si>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</si>
  <si>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</si>
  <si>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</si>
  <si>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</si>
  <si>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</si>
  <si>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</si>
  <si>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</si>
  <si>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</si>
  <si>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</si>
  <si>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</si>
  <si>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</si>
  <si>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</si>
  <si>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</si>
  <si>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</si>
  <si>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</si>
  <si>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</si>
  <si>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</si>
  <si>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</si>
  <si>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</si>
  <si>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</si>
  <si>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</si>
  <si>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</si>
  <si>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</si>
  <si>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</si>
  <si>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</si>
  <si>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</si>
  <si>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</si>
  <si>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</si>
  <si>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</si>
  <si>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</si>
  <si>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</si>
  <si>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</si>
  <si>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</si>
  <si>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</si>
  <si>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</si>
  <si>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</si>
  <si>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</si>
  <si>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</si>
  <si>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</si>
  <si>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</si>
  <si>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</si>
  <si>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</si>
  <si>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</si>
  <si>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</si>
  <si>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</si>
  <si>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</si>
  <si>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</si>
  <si>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</si>
  <si>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</si>
  <si>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</si>
  <si>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</si>
  <si>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</si>
  <si>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</si>
  <si>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</si>
  <si>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</si>
  <si>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</si>
  <si>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</si>
  <si>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</si>
  <si>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</si>
  <si>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</si>
  <si>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</si>
  <si>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</si>
  <si>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</si>
  <si>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</si>
  <si>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</si>
  <si>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</si>
  <si>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</si>
  <si>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</si>
  <si>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</si>
  <si>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</si>
  <si>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</si>
  <si>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</si>
  <si>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</si>
  <si>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</si>
  <si>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</si>
  <si>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</si>
  <si>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</si>
  <si>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</si>
  <si>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</si>
  <si>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</si>
  <si>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</si>
  <si>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</si>
  <si>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</si>
  <si>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</si>
  <si>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</si>
  <si>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</si>
  <si>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</si>
  <si>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</si>
  <si>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</si>
  <si>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</si>
  <si>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</si>
  <si>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</si>
  <si>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</si>
  <si>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</si>
  <si>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</si>
  <si>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</si>
  <si>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</si>
  <si>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</si>
  <si>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</si>
  <si>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</si>
  <si>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</si>
  <si>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</si>
  <si>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</si>
  <si>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</si>
  <si>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</si>
  <si>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</si>
  <si>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</si>
  <si>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</si>
  <si>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</si>
  <si>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</si>
  <si>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</si>
  <si>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</si>
  <si>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</si>
  <si>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</si>
  <si>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</si>
  <si>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</si>
  <si>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Наименование организации, 
от которой поступило обращение</t>
  </si>
  <si>
    <t xml:space="preserve">количество услуг </t>
  </si>
  <si>
    <t>примечание</t>
  </si>
  <si>
    <t>Медицинская помощь, предоставляемая в условиях дневного стационара, всего</t>
  </si>
  <si>
    <t>Медицинская помощь, предоставляемая в амбулаторных условиях в связи с заболеванием (обращения), всего</t>
  </si>
  <si>
    <t>Номер и дата письма</t>
  </si>
  <si>
    <t>Медицинская помощь, предоставляемая в условиях круглосуточного стационара по КСГ, всего  (без ВМП)</t>
  </si>
  <si>
    <t>Медицинская помощь, предоставляемая в амбулаторных условиях с профилактической и иной целью (посещения) всего</t>
  </si>
  <si>
    <t>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2026 году</t>
  </si>
  <si>
    <t>% исполнения за год (гр.6/гр.4 *100)</t>
  </si>
  <si>
    <t>№613/1 от 19.02.2026</t>
  </si>
  <si>
    <t>№613/1 от 19.02.2026, №614/1 от 19.02.2026</t>
  </si>
  <si>
    <t>Остаток объемов до конца года (гр.4-гр.6)</t>
  </si>
  <si>
    <t>Остаток объемов до конца года в месяцах (гр.9*/гр.12)</t>
  </si>
  <si>
    <t>Эндоскопические диагностические исследования</t>
  </si>
  <si>
    <t>Магнитно-резонансная томография с контрастированием</t>
  </si>
  <si>
    <t xml:space="preserve">Углубленная диспансеризация для оценки репродуктивного здоровья 
</t>
  </si>
  <si>
    <t>№626 от 10.06.2026</t>
  </si>
  <si>
    <t>Номер пункта и решение Комиссии, принятое на предыдущих заседаниях Комиссии</t>
  </si>
  <si>
    <t xml:space="preserve">Уменьшить плановые объемы по профилю акушерство-гинекология в связи со снижением  фактически занятых должностей с 49,25 до 40.75 </t>
  </si>
  <si>
    <t>Диспансеризация детей-сирот, усыновлённых, удочеренных (1 этап), в комплексных посещениях</t>
  </si>
  <si>
    <t>Ультазвуковое исследование сердечно-сосудистой системы</t>
  </si>
  <si>
    <t>№2266 от 03.07.2026</t>
  </si>
  <si>
    <t>№85 от 17.06.2026</t>
  </si>
  <si>
    <t>№84 от 17.06.2026</t>
  </si>
  <si>
    <t xml:space="preserve">Компьютерная томография органов и систем </t>
  </si>
  <si>
    <t>Профилактические осмотры в комплексных посещениях</t>
  </si>
  <si>
    <t>Увеличить плановые объемы по профилактическим медицинским осмотрам взрослого населения, включая первое посещение по поводу диспансерного наблюдение (+1500)</t>
  </si>
  <si>
    <t>№61 от 15.07.2026</t>
  </si>
  <si>
    <t>Увеличить объемы по проведению эндоскопических исследований (+100)</t>
  </si>
  <si>
    <t>Увеличить объемы по проведению эндоскопических исследований (+1000)</t>
  </si>
  <si>
    <t>Увеличить объемы по проведению эндоскопических исследований (+200)</t>
  </si>
  <si>
    <t>№766 от 13.07.2026</t>
  </si>
  <si>
    <t>Увеличить объемы по проведению эндоскопических исследований (+125)</t>
  </si>
  <si>
    <t>1.3.</t>
  </si>
  <si>
    <t>№725 от 14.07.26</t>
  </si>
  <si>
    <t>Увеличить объемы в амбулаторных условиях в части школ сахарного диабета, в комплексных посещениях (+333)</t>
  </si>
  <si>
    <t>Увеличить объемы в амбулаторных условиях в части школа для больных с хроническими заболеваниями, школ для беременных и по вопросам грудного вскармливания, в комплексных посещениях (+4000)</t>
  </si>
  <si>
    <t>Увеличить объемы по проведению магнитно -резонансная томография с контрастированием (+181)</t>
  </si>
  <si>
    <t>Увеличить объемы по проведению магнитно -резонансной томографии без контрастирования (+502)</t>
  </si>
  <si>
    <t>Магнитно-резонансная томография без внутривенного контрастирования</t>
  </si>
  <si>
    <t>Медицинская помощь, предоставляемая в условиях круглосуточного стационара (в части  ВМП)</t>
  </si>
  <si>
    <t>ГБУЗ "Городская поликлиника"</t>
  </si>
  <si>
    <t>ГБУЗ "Пензенский городской родильный дом"</t>
  </si>
  <si>
    <t>ООО "Здоровье проф"</t>
  </si>
  <si>
    <t xml:space="preserve">ФГБОУ ВО "Пензенский государственный университет" </t>
  </si>
  <si>
    <t>ООО "Гармония плюс"</t>
  </si>
  <si>
    <t>ГБУЗ "Иссинская УБ"</t>
  </si>
  <si>
    <t>Увеличить объемы по углубленной диспансеризациия для оценки репродуктивного здоровья мужчин (+1500)</t>
  </si>
  <si>
    <t>Кол-во месяцев в отчетном периоде</t>
  </si>
  <si>
    <t>Номер пункта, в котором отражено решение, принятое на текущем заседании Комиссии по вопросу, изложенному в обращении МО</t>
  </si>
  <si>
    <t xml:space="preserve">Уменьшить объемы показателей по профилю "акушерство-гинекология" в вязи с сокращением на 20 коек </t>
  </si>
  <si>
    <t xml:space="preserve">Среднемесячные объемы исходя из факта 
</t>
  </si>
  <si>
    <t>Перераспределить распределенные обьемы медицинской помощи ЦАОП (-28318) на врачей специалистов (+28318). Врачи-терапевты,врачи общей практики(+1892), врачи- специалисты (+26426)</t>
  </si>
  <si>
    <t>Перераспределить обьемы  медицинской помощи ЦАОП (-25591) на врачей специалистов (+25591). Врачи-терапевты,врачи общей практики (+1524), врачи- специалисты (+24067)</t>
  </si>
  <si>
    <t>Распределено решением по Протоколу №12
от 23.07.2026</t>
  </si>
  <si>
    <t xml:space="preserve"> Факт за январь-июль  2026 с учетом кода 62</t>
  </si>
  <si>
    <t>% исполнения январь-июль  (гр.6/гр.5 *100)</t>
  </si>
  <si>
    <t>Отклонение объемов за январь-июль 2026г.
(гр.5-гр.6)
"-" превышение над планом, "+" уменьшение плана</t>
  </si>
  <si>
    <t>на период январь-июль 2026г. (гр.5/12*7)</t>
  </si>
  <si>
    <t>Факт за январь-июль  2026 без 62 кода</t>
  </si>
  <si>
    <t>ЧУЗ "Клиническая больница "РЖД-Медицина" г.Пенза"</t>
  </si>
  <si>
    <t>№01-12/1551 от 10.08.2026</t>
  </si>
  <si>
    <t>Увеличить объемы по коду ВМП 11.00.32.003/197 "реконструктивно-пластические и оптико-реконструктивные операции при травмах (открытых, закрытых) глаза, его придаточного аппарата, орбиты" (+20)</t>
  </si>
  <si>
    <t>ГБУЗ "Нижнеломовская ЦРБ"</t>
  </si>
  <si>
    <t>№1142 от 03.08.2026</t>
  </si>
  <si>
    <t>Увеличить объемы по углубленной диспансеризации граждан, перенесших COVID-19 (+1500)</t>
  </si>
  <si>
    <t xml:space="preserve">Углубленная диспансеризация граждан, перенесших COVID-19
</t>
  </si>
  <si>
    <t>Увеличить объемы в амбулаторных условиях в части школ сахпрного диабета в комплексных посещениях (+514)</t>
  </si>
  <si>
    <t>№1150 от 05.08.2026</t>
  </si>
  <si>
    <t>ГБУЗ "Пензенская областная детская клиническая больница им.Н.Ф.Филатова"</t>
  </si>
  <si>
    <t>№2050 от 06.08.2026</t>
  </si>
  <si>
    <t>Увеличить объемы по профилю "прочие" ds36.001 (+20)</t>
  </si>
  <si>
    <t>Диспансеризация определенных групп взрослого населения 2-й этап</t>
  </si>
  <si>
    <t>ФГБУЗ "МСЧ 59 ФМБА России"</t>
  </si>
  <si>
    <t>№2971 от 04.08.2026</t>
  </si>
  <si>
    <t>(+600)</t>
  </si>
  <si>
    <t>Увеличить объемы по диспансеризации определенных групп взрослого населения 2-й этап (+600)</t>
  </si>
  <si>
    <t>№4111 от 03.08.2026</t>
  </si>
  <si>
    <t>ГБУЗ "Клиническая больница №6 им.Г.А.Захарьина"</t>
  </si>
  <si>
    <t>Увеличить объемы по профилю "неврология" st15.008 (+35) в связи с большим количеством пациентов и отсутствием плановых объемов</t>
  </si>
  <si>
    <t>№116 от 07.08.2026</t>
  </si>
  <si>
    <t>Уменьшить за счет перераспределения объемов по профилю "онкология" ds19.157 (-31), ds19.158 (-5), ds19.160 (-112), ds19.161 (-1), ds19.162 (-11), ds19.163 (+2), ds19.164 (+3), ds19.165 (+3), ds19.166 (-1), ds19.167 (-6), ds19.168 (-12), ds19.169 (+5), ds19.171 (+23), ds19.172 (+2), ds19.173 (+4)</t>
  </si>
  <si>
    <t>№01-12/1505 от 03.08.2026</t>
  </si>
  <si>
    <t>Увеличить объемы по проведению эндоскопических исследований (+500)</t>
  </si>
  <si>
    <t>ООО "Салютэ"</t>
  </si>
  <si>
    <t>Увеличить объемы по проведению магнитно -резонансной томографии  с контрастированием (+4000)</t>
  </si>
  <si>
    <t>Увеличить объемы по проведению магнитно -резонансной томографии с контрастированием (+700)</t>
  </si>
  <si>
    <t>МЧУ "КДП" "Здоровье"</t>
  </si>
  <si>
    <t>ООО "Нейрон-Мед"</t>
  </si>
  <si>
    <t>Увеличить объемы по проведению магнитно -резонансной томографии с контрастированием (+750)</t>
  </si>
  <si>
    <t>№19 от 03.08.2026 и №17 от 14.07.2026</t>
  </si>
  <si>
    <t>ООО "ПОЛИКЛИНИКА №8"</t>
  </si>
  <si>
    <t>№П8/04/2026 от 29.07.2026</t>
  </si>
  <si>
    <t>Увеличить объемы по проведению ультазвукового исследования сердечно-сосудистой системы (+500)</t>
  </si>
  <si>
    <t>ГБУЗ "Пензенская областная клиническая больница им.Н.Н.Бурденко"</t>
  </si>
  <si>
    <t>№2514 от 17.07.2026</t>
  </si>
  <si>
    <t>№01-12/1504 от 03.08.2026 и №01-12/1430 от 22.07.2026</t>
  </si>
  <si>
    <t xml:space="preserve"> №01-12/1430 от 22.07.2026</t>
  </si>
  <si>
    <t>Увеличить объемы по проведению эндоскопических исследований (+600)</t>
  </si>
  <si>
    <t>№01-12/1438 от 23.07.2026</t>
  </si>
  <si>
    <t>ГБУЗ "Пензенская РБ им.К.А.Карагизова"</t>
  </si>
  <si>
    <t>№01-02/1805 от 27.07.2026</t>
  </si>
  <si>
    <t>Увеличить объемы по профилю "прочие" ds36.001 (+5) в связи с поступлением пациента с диагнозом М33.1. (применяется иммуноглобулин)</t>
  </si>
  <si>
    <t>№01-02/795 от 23.07.2026</t>
  </si>
  <si>
    <t>Уменьшить объемы за счет перераспределения с профилей: "эндокринология" st35.002 (-30), "ревматология" st24.002 (-10), "неврология" st15.017 (-60) st15.016 (-30), st15.010 (-35), st15.012 (-30), "пульмонология" st23.004 (-50), "инфекционные болезни" st12.001 (-50), "сердечно-сосудистая хирургия" st25.003 (-50), "хирургия" st31.018 (-60), (Итого (-405)); на профили: "акушерство и генекология" st02.009 (+90), st02.003 (+20), st02.001 (+30), "хирургия" st25.001 (+170), (Итого (+310)). Также просьба увеличить объемы по профилям "неврология", "хирургия", инфекционные болезни", "терапия", "ревматология" по исчерпанным КСГ</t>
  </si>
  <si>
    <t>№89 от 12.08.2026</t>
  </si>
  <si>
    <t>гр.2</t>
  </si>
  <si>
    <t>гр.44</t>
  </si>
  <si>
    <t>гр.50</t>
  </si>
  <si>
    <t>гр.59</t>
  </si>
  <si>
    <t>гр.73</t>
  </si>
  <si>
    <t>гр.72</t>
  </si>
  <si>
    <t>гр.30</t>
  </si>
  <si>
    <t>гр.43</t>
  </si>
  <si>
    <t>гр.42</t>
  </si>
  <si>
    <t>гр.38</t>
  </si>
  <si>
    <t>гр.39</t>
  </si>
  <si>
    <t>гр.34</t>
  </si>
  <si>
    <t>гр.75</t>
  </si>
  <si>
    <t>гр.74</t>
  </si>
  <si>
    <t>гр.91</t>
  </si>
  <si>
    <t>гр.145</t>
  </si>
  <si>
    <t>гр.141</t>
  </si>
  <si>
    <t>Вспомогательно. Номкр графы "унифицирки"</t>
  </si>
  <si>
    <t>1.</t>
  </si>
  <si>
    <t>1.1.</t>
  </si>
  <si>
    <t>2.2.</t>
  </si>
  <si>
    <t>1.2.</t>
  </si>
  <si>
    <t>2.1.</t>
  </si>
  <si>
    <t>2.</t>
  </si>
  <si>
    <t>2.3.</t>
  </si>
  <si>
    <t>3.</t>
  </si>
  <si>
    <t>3.1.</t>
  </si>
  <si>
    <t>3.2.</t>
  </si>
  <si>
    <t>3.3.</t>
  </si>
  <si>
    <t>3.4.</t>
  </si>
  <si>
    <t>4.</t>
  </si>
  <si>
    <t>4.1.</t>
  </si>
  <si>
    <t>5.</t>
  </si>
  <si>
    <t>5.1.</t>
  </si>
  <si>
    <t>6.</t>
  </si>
  <si>
    <t>6.1.</t>
  </si>
  <si>
    <t>7.</t>
  </si>
  <si>
    <t>7.1.</t>
  </si>
  <si>
    <t>8.</t>
  </si>
  <si>
    <t>8.1.</t>
  </si>
  <si>
    <t>9.</t>
  </si>
  <si>
    <t>9.1.</t>
  </si>
  <si>
    <t>10.</t>
  </si>
  <si>
    <t>11.</t>
  </si>
  <si>
    <t>11.1.</t>
  </si>
  <si>
    <t>12.</t>
  </si>
  <si>
    <t>13.</t>
  </si>
  <si>
    <t>13.1.</t>
  </si>
  <si>
    <t>13.2.</t>
  </si>
  <si>
    <t>14.</t>
  </si>
  <si>
    <t>14.1.</t>
  </si>
  <si>
    <t>14.2.</t>
  </si>
  <si>
    <r>
      <t xml:space="preserve">ЧУЗ "Клиническая больница "РЖД-Медицина" г.Пенза" </t>
    </r>
    <r>
      <rPr>
        <b/>
        <i/>
        <u/>
        <sz val="18"/>
        <rFont val="Times New Roman"/>
        <family val="1"/>
        <charset val="204"/>
      </rPr>
      <t>по профилю "стоматология"</t>
    </r>
  </si>
  <si>
    <r>
      <t xml:space="preserve">ООО "Здоровье проф" </t>
    </r>
    <r>
      <rPr>
        <b/>
        <i/>
        <u/>
        <sz val="18"/>
        <rFont val="Times New Roman"/>
        <family val="1"/>
        <charset val="204"/>
      </rPr>
      <t>по профилю "стоматология"</t>
    </r>
  </si>
  <si>
    <r>
      <t xml:space="preserve">ООО "Клиника диагностики и лечения на Измайлова" </t>
    </r>
    <r>
      <rPr>
        <b/>
        <i/>
        <u/>
        <sz val="18"/>
        <rFont val="Times New Roman"/>
        <family val="1"/>
        <charset val="204"/>
      </rPr>
      <t>по профилю "онкология"</t>
    </r>
  </si>
  <si>
    <t>№2084 от 12.08.2026</t>
  </si>
  <si>
    <t>Увеличить объемы ВМП: "офтальмология" №группы "33" (+5), "педиатрия" №группы "41" (+2), №группы "43" (+4)</t>
  </si>
  <si>
    <t>Перераспределить объемы ВМП: "нейрохирургия" №группы "12" (-65), №группы "14" (-5), №группы "16" (-20); "сердечно-сосудистая хирургия" №группы "48" (+44), №группы "49" (+85), №группы "50" (+21); "торакальная хирургия" №группы "66" (-6), №группы "67" (+6); "травматология и ортопедияя" №группы "68" (-10), №группы "69" (-55)"; "эндокринология" №группы "88" (+5)</t>
  </si>
  <si>
    <t>ГБУЗ "Кузнецкая детская ЦРБ"</t>
  </si>
  <si>
    <t>Центры здоровья, в комплексных посещениях</t>
  </si>
  <si>
    <t>№647 от 11.08.2026</t>
  </si>
  <si>
    <t>Уменьшить объемы по посещениям центров здоровья (-1500)</t>
  </si>
  <si>
    <t>7.2.</t>
  </si>
  <si>
    <t>7.3.</t>
  </si>
  <si>
    <t>15.</t>
  </si>
  <si>
    <t>15.1.</t>
  </si>
  <si>
    <t>Школа для больных с хроническими заболеваниями, школ для беременных и по вопросам грудного вскармливания, в комплексных посещениях</t>
  </si>
  <si>
    <t>ГБУЗ "Областной онкологический клинический диспансер"</t>
  </si>
  <si>
    <t>№2092 от 10.08.2026</t>
  </si>
  <si>
    <t>гр.67</t>
  </si>
  <si>
    <t>гр.69</t>
  </si>
  <si>
    <t>гр.70</t>
  </si>
  <si>
    <r>
      <t xml:space="preserve">Увеличить объемы по компьютерной томографии органов и систем </t>
    </r>
    <r>
      <rPr>
        <b/>
        <i/>
        <u/>
        <sz val="18"/>
        <rFont val="Times New Roman"/>
        <family val="1"/>
        <charset val="204"/>
      </rPr>
      <t xml:space="preserve">без внутривенного контрастирования </t>
    </r>
    <r>
      <rPr>
        <sz val="18"/>
        <rFont val="Times New Roman"/>
        <family val="1"/>
        <charset val="204"/>
      </rPr>
      <t>(+1934)</t>
    </r>
  </si>
  <si>
    <r>
      <t>Увеличить объемы по компьютерной томография грудной полости</t>
    </r>
    <r>
      <rPr>
        <b/>
        <i/>
        <u/>
        <sz val="18"/>
        <rFont val="Times New Roman"/>
        <family val="1"/>
        <charset val="204"/>
      </rPr>
      <t xml:space="preserve"> с внутривенным болюсным контрастированием</t>
    </r>
    <r>
      <rPr>
        <sz val="18"/>
        <rFont val="Times New Roman"/>
        <family val="1"/>
        <charset val="204"/>
      </rPr>
      <t>, мультипланарной и трехмерной реконструкцией (+174)</t>
    </r>
  </si>
  <si>
    <r>
      <t xml:space="preserve">Увеличить объемы по компьютерной томографии брюшной полости </t>
    </r>
    <r>
      <rPr>
        <b/>
        <i/>
        <u/>
        <sz val="18"/>
        <rFont val="Times New Roman"/>
        <family val="1"/>
        <charset val="204"/>
      </rPr>
      <t>с внутривенным болюсным контрастированием</t>
    </r>
    <r>
      <rPr>
        <sz val="18"/>
        <rFont val="Times New Roman"/>
        <family val="1"/>
        <charset val="204"/>
      </rPr>
      <t>, мультипланарной и трехмерной реконструкцией (+144)</t>
    </r>
  </si>
  <si>
    <t>Увеличить объемы по проведению магнитно -резонансной томографии без контрастирования (+431)</t>
  </si>
  <si>
    <t>4.2.</t>
  </si>
  <si>
    <t>3.5.</t>
  </si>
  <si>
    <t>Увеличить объемы по проведению магнитно -резонансной томографии с контрастированием (+432)</t>
  </si>
  <si>
    <t>Увеличить объемы по проведению ультазвукового исследования сердечно-сосудистой системы (+61)</t>
  </si>
  <si>
    <t>Увеличить объемы по проведению эндоскопических исследований (+2276)</t>
  </si>
  <si>
    <t>гр.80</t>
  </si>
  <si>
    <t>16.</t>
  </si>
  <si>
    <t>16.1.</t>
  </si>
  <si>
    <t>№4337 от 13.08.26</t>
  </si>
  <si>
    <t>Увеличить объемы по профилю "сердечно-сосудистая хирургия" st25.023 (+25)</t>
  </si>
  <si>
    <t>4.3.</t>
  </si>
  <si>
    <t>Увеличить объемы по проведению магнитно -резонансной томографии без контрастирования (+200)</t>
  </si>
  <si>
    <t>3.6.</t>
  </si>
  <si>
    <t>Увеличить объемы по проведению магнитно -резонансной томографии с контрастированием (+400)</t>
  </si>
  <si>
    <t>№01-12/1578 от 13.08.2026</t>
  </si>
  <si>
    <t>Перераспределить объемы по профилю "хирургия" с ds31.002 (-50) на ds31.006 (+50). Примечание объемы на 2026 год по КСГ ds31.006 "прочие" МО не заявляло, следовательно Комиссия их не распределяла</t>
  </si>
  <si>
    <t>№2119 от 12.08.2026</t>
  </si>
  <si>
    <t>Увеличить объемы услуг диализа при ЗПТ (+12)</t>
  </si>
  <si>
    <t>№98 от 13.08.26</t>
  </si>
  <si>
    <t>Перераспределить объемы с профиля "нейрохирургия" ds16.001, ds16.002 (-120), на профиль "кардиология" ds13.001, ds13.002 (+120)</t>
  </si>
  <si>
    <t>ООО "Здоровье"</t>
  </si>
  <si>
    <t>ООО "Здоровье+"</t>
  </si>
  <si>
    <t>№65 от 06.08.2026</t>
  </si>
  <si>
    <t>Увеличить объемы за счет перераспределения объемов с профиля "урология" ds30.004 (-110), на профили "офтальмология" ds21.002 (+40), "челюстно-лицевая хирургия" ds34.003 (+100), "кардиология" ds13.001 (+42)</t>
  </si>
  <si>
    <t>17.</t>
  </si>
  <si>
    <t>Прочие вопросы</t>
  </si>
  <si>
    <t>17.1.</t>
  </si>
  <si>
    <t>По сравнению с 2025 за 6 месяцев 2026 года пролечено таргетными препаратами на 800 законченных случаев больше (в круглосуточном стационаре - на 461 (с 2429 до 2890), в дневном - на 372 (с 4322 до 4694)). Сохраняется тенденция к увеличению пациентов с назначенными в рисках клинических рекомендаций схемами лекарственной терапии, содержащие таргетные препараты, а также увеличивается количество пациентов, получивших межтерриториальную медицинскую помощь, в настоящее время количество более 400 человек, при их возврате потребуется продолжение терапии и как следствие увеличение потребности в препаратах. Просьба рассмотреть возможность увеличения финансирования с целью исключения межкурсовых перерывов таргетной химиотерапии и снижения доли пациентов, получающих медицинскую помощь по профилю "Онкология" в медицинских организациях находящихся в других регионах</t>
  </si>
  <si>
    <t>№1945 от 23.07.2026</t>
  </si>
  <si>
    <t>Просьба рассмотреть вопрос об увеличении лимитов в размере 750.000.000 руб. на приобретение лекарственных препаратов для пациентов с онкологическими заболеваниями. Данное увеличение необходимо для обеспечения пациентов таргетными препаратами с целью исключения межкурсовых перерывов и снижению доли пациентов, направленных на лечение по профилю "онкология" в медицинские учреждения, находящиеся за пределами Пензенской области. На 23.07.26 свободные лимиты для закупки лекарственных препаратов отсутствуют</t>
  </si>
  <si>
    <t>п. 3.2.1. Рекомендовать Министерству здравоохранения Пензенской области совместно с Территориальным фондом обязательного медицинского страхования Пензенской области подготовить (после согласования с главными внештатными специалистами Министерства здравоохранения Российской Федерации изменений в Территориальную программу обязательного медицинского страхования на 2026 год по профилю «сердечно-сосудистая хирургия») проект постановления Правительства Пензенской области по внесению изменений в Территориальную программу обязательного медицинского страхования на 2026 год в части увеличения объема финансового обеспечения специализированной медицинской помощи по профилю «онкология», предоставляемой в условиях круглосуточного стационара, на 200,0 млн. руб. (в том числе на оказание высокотехнологичной медицинской помощи на 60,45 млн. руб.), на основании обращения ГБУЗ «Областной онкологический клинический диспансер» (исх. от 16.07.2026 №1867) и результатов анализа оказанной медицинской помощи по профилю «онкология» за I полугодие 2026 года (недостаток средств 402 224,20 тыс. руб.), за счет снижения нормативов объема и объема финансового обеспечения специализированной медицинской помощи по профилю «сердечно-сосудистая хирургия»</t>
  </si>
  <si>
    <t>№1867 от 16.07.2026 и №1864 от 16.07.2026 (в Минздрав)</t>
  </si>
  <si>
    <t>Перераспределить план по молекулярно-генетическим исследованиям без изменения объемов: А27.30.010 (-70), А27.30.011 (-70), А27.30.006 (+93), А27.30.007 (+59), А27.30.008 (+100), А27.30.016 (-50), А27.05.040 (+109), А27.30.001 (-171)</t>
  </si>
  <si>
    <t>гр.79</t>
  </si>
  <si>
    <t>№251 от 18.08.2026</t>
  </si>
  <si>
    <t>Перераспределить с профиля "гастроэнтерология" 
st04.005 (-9) на профиль "сердечно-сосудистая хирургия" st25.001 (+9)</t>
  </si>
  <si>
    <t>№01-02/1994 от 17.08.2026</t>
  </si>
  <si>
    <t>Увеличить объемы по проведению эндоскопических исследований (+3056)</t>
  </si>
  <si>
    <t>Медицинский психолог</t>
  </si>
  <si>
    <t>Распределить объемы по медицинским психологам (+100) в связи с принятем специалиста</t>
  </si>
  <si>
    <t>№668 от 17.08.2026</t>
  </si>
  <si>
    <t>Увеличить объемы по проведению эндоскопических исследований (+550)</t>
  </si>
  <si>
    <t>Увеличить объемы по медицинским психологам (+1200)</t>
  </si>
  <si>
    <t>17.2.</t>
  </si>
  <si>
    <t>17.3.</t>
  </si>
  <si>
    <t>18.</t>
  </si>
  <si>
    <t>18.1.</t>
  </si>
  <si>
    <r>
      <t xml:space="preserve">Увеличить за счет перераспределения объемов 
</t>
    </r>
    <r>
      <rPr>
        <b/>
        <i/>
        <u/>
        <sz val="18"/>
        <rFont val="Times New Roman"/>
        <family val="1"/>
        <charset val="204"/>
      </rPr>
      <t>по профилю "онкология"</t>
    </r>
    <r>
      <rPr>
        <sz val="18"/>
        <rFont val="Times New Roman"/>
        <family val="1"/>
        <charset val="204"/>
      </rPr>
      <t xml:space="preserve">  ds19.157 (+16), ds19.158 (+51), ds19.160 (+14), ds19.162 (-8), ds19.163 (-7), ds19.166 (-1)</t>
    </r>
  </si>
  <si>
    <t>1.4.</t>
  </si>
  <si>
    <r>
      <t xml:space="preserve">ФГБУ "Медико-санитарная часть №59" ФМБА России
 </t>
    </r>
    <r>
      <rPr>
        <b/>
        <i/>
        <u/>
        <sz val="18"/>
        <rFont val="Times New Roman"/>
        <family val="1"/>
        <charset val="204"/>
      </rPr>
      <t>по профилю "стоматология"</t>
    </r>
  </si>
  <si>
    <t>ГБУЗ "Кузнецкая ЦРБ"</t>
  </si>
  <si>
    <t>№1186 от 20.08.2026</t>
  </si>
  <si>
    <t>Перераспределить с профиля "хирургия (абдоминальная)" 
st32.011 (-1) на профиль "челюстно-лицевая хирургия" st34.001 (+1)</t>
  </si>
  <si>
    <t>Перераспределить объемы по профилю "онкология" 
ds19.160 (+16), ds19.158 (-16)</t>
  </si>
  <si>
    <r>
      <t xml:space="preserve">ГБУЗ "Кузнецкая ЦРБ"
</t>
    </r>
    <r>
      <rPr>
        <b/>
        <i/>
        <u/>
        <sz val="18"/>
        <rFont val="Times New Roman"/>
        <family val="1"/>
        <charset val="204"/>
      </rPr>
      <t>по профилю "онкология"</t>
    </r>
  </si>
  <si>
    <t>по профилю "онкология"</t>
  </si>
  <si>
    <t>№3145 от 19.08.2026</t>
  </si>
  <si>
    <t>ГБУЗ "Сердобская РБ им. А.И. Настина"</t>
  </si>
  <si>
    <t>№1002 от 19.07.2026</t>
  </si>
  <si>
    <t>Увеличить объемы по проведению эндоскопических исследований (+329)</t>
  </si>
  <si>
    <t>7.4.</t>
  </si>
  <si>
    <t>Увеличить объемы в амбулаторных условиях в части школ сахпрного диабета в комплексных посещениях (+215)</t>
  </si>
  <si>
    <t>1.5.</t>
  </si>
  <si>
    <r>
      <t xml:space="preserve">ФГБОУ ВО "Пензенский государственный университет"  </t>
    </r>
    <r>
      <rPr>
        <b/>
        <i/>
        <u/>
        <sz val="18"/>
        <rFont val="Times New Roman"/>
        <family val="1"/>
        <charset val="204"/>
      </rPr>
      <t>по профилю "стоматология"</t>
    </r>
  </si>
  <si>
    <t>№128 от 19.08.2026</t>
  </si>
  <si>
    <t>2.4.</t>
  </si>
  <si>
    <t>№921 от 18.08.2026</t>
  </si>
  <si>
    <t>Увеличить объемы по проведению эндоскопических исследований (+1183)</t>
  </si>
  <si>
    <t>№923 от 18.08.2026</t>
  </si>
  <si>
    <t>Перераспределить объемы с профиля "неврология" ds15.001 (-10), на профиль "инфекционные болезни" ds12.009 (+5), на профиль "пульмонология" ds23.001 (+5)</t>
  </si>
  <si>
    <t>ГБУЗ "Колышлейская РБ"</t>
  </si>
  <si>
    <t>№1286 от 20.08.2026</t>
  </si>
  <si>
    <t>Перераспределить с профиля "терапия" st27.001 (-28) на профиль "неврология" st15.017 (+13),  st15.010 (+15)</t>
  </si>
  <si>
    <t>№1199 от 20.08.2026</t>
  </si>
  <si>
    <t>Перераспределить объемы с профиля "кардиология" ds13.001 (-4) на профили "неврология" ds15.001 (+3), "ревматология"  ds24.001 (+1)</t>
  </si>
  <si>
    <t>Перераспределить с профилей "гастроэнтерология" st04.004 (-10), "педиатрия" st22.002 (-5), "урология" st30.001 (-3) (Итого -18) на профили "дерматовенерология" st06.004 (+3), "инфекционные болезни" st12.011 (+15)</t>
  </si>
  <si>
    <t>№922 от 18.08.2026, №924 от 18.08.2026</t>
  </si>
  <si>
    <t>18.2.</t>
  </si>
  <si>
    <t>18.3.</t>
  </si>
  <si>
    <t>18.4.</t>
  </si>
  <si>
    <t>18.5.</t>
  </si>
  <si>
    <t>18.6.</t>
  </si>
  <si>
    <t>18.7.</t>
  </si>
  <si>
    <t>18.8.</t>
  </si>
  <si>
    <t>18.9.</t>
  </si>
  <si>
    <t>18.10.</t>
  </si>
  <si>
    <t>19.</t>
  </si>
  <si>
    <t>19.1.</t>
  </si>
  <si>
    <t xml:space="preserve">Диспансерное наблюдение </t>
  </si>
  <si>
    <t>№2642 от 20.08.2026</t>
  </si>
  <si>
    <t>ГБУЗ "Каменская РБ им. Г.М. Савельевой"</t>
  </si>
  <si>
    <t xml:space="preserve">Увеличить объемы диспансерного наблюдения по другим заболеваниям (+190) </t>
  </si>
  <si>
    <t>№4437 от 20.08.2026</t>
  </si>
  <si>
    <t>Увеличить объемы по профилю "травматология и ортопедия" ds29.004 (+100)</t>
  </si>
  <si>
    <t>№2162 от 17.08.2026</t>
  </si>
  <si>
    <t>Просьба документально подтвердить увеличение плана финансово-хозяйственной деятельности на 2026г. по согласованию с Минздравом Пензенской области и ТФОМС Пензенской области в размере 200.000.000 руб. с 28.05.2026г. и 200.000.000руб. с 28.07.2026г.</t>
  </si>
  <si>
    <t>Приложение №1.1 к Протоколу №13 от 31.08.2026</t>
  </si>
  <si>
    <t>№2216 от 21.08.2026</t>
  </si>
  <si>
    <t>Просьба принять к оплате случаи по круглосуточному и дневному стационарам, диагностические услуги, отклоненные от оплаты в связи с превышением годовых объемов на сумму 24.385.308,13руб. (круглосуточный стационар на сумму 18.127.929,61руб, дневной стационар на сумму 5.424.533,28руб., диагностические услуги на сумму 832.845,24руб.)</t>
  </si>
  <si>
    <t>Увеличить плановые объемы по профилю "стоматология" (+1000)</t>
  </si>
  <si>
    <t>Увеличить плановые объемы по профилю "стоматология" (+5642)</t>
  </si>
  <si>
    <t>Увеличить плановые объемы по профилю "стоматология" (+1200)</t>
  </si>
  <si>
    <t>Увеличить плановые объемы по профилю "стоматология" (+2000)</t>
  </si>
  <si>
    <t>Уменьшить плановые объемы по профилю "стоматология" 
(-1000)</t>
  </si>
  <si>
    <t>Уменьшить плановые объемы по профилю "стоматология" 
(-1881)</t>
  </si>
  <si>
    <t>Увеличить объемы по профилю "кардиология" ds13.001 (+72), "неврология" ds15.001 (+120). 
Перераспределить объемы с профиля "терапия" ds27.001 (-110) на профили "кардиология" ds13.001 (+20), "неврология" ds15.001 (+90)</t>
  </si>
  <si>
    <t>№ б/н от 25.08.2026</t>
  </si>
  <si>
    <t>Перераспределить с профиля "гематология" st05.001 (-10) на профиль "нейрохирургия" st16.003 (+10)</t>
  </si>
  <si>
    <t>№1017 от 26.08.2026</t>
  </si>
  <si>
    <t>Прнять к оплате перевыполненные объемы по профилям "дерматовенерология" (+1), "сердечно-сосудистая хирургия" (+11). Увеличить объемы по профилям "дерматовенерология" (+4), "сердечно-сосудистая хирургия" (+70).</t>
  </si>
  <si>
    <t>№96 от 22.07.2026</t>
  </si>
  <si>
    <t>Увеличить объемы по профилю "онкология" (+172) на сумму 56.105.351,73руб. за счет перераспределения объемов: ds19.158 (+8),  ds19.159 (+3), ds19.160 (-94), ds19.161 (+16), ds19.162 (+5), ds19.163 (+15), ds19.164 (+18), ds19.165 (+34), ds19.166 (+29), ds19.167 (-6), ds19.168 (-13), ds19.169 (+49), ds19.171 (+70), ds19.172 (+7), ds19.173 (+31)</t>
  </si>
  <si>
    <t>Перераспределить объемы с профилей "акушерство и гинекология" st02.001 (-6), st02.003 (-6), "кардиология" st13.004 (-39), "сердечно-сосудистая хирургия" st25.001 (-160) (Итог -211); на профили "гастроэнтерология" st04.001 (+2), st04.004 (+1), st04.005 (+19), "гематология" st05.001 (+12), "инфекционные болезни" st12.013 (+1), "нейрохирургия" st16.003 (+9), "пульмонология" st23.005 (+1), "ревматология" st24.002 (+1), "терапия" st27.001 (+3), st27.003 (+4), st27.004 (+14), st27.005 (+105), st27.006 (+16), st27.010 (+6), st27.011 (+2), st27.012 (+1), st27.013 (+1), "хирургия (абдоминальная)" st32.007 (+6), "эндокринология" st35.001 (+1), st35.002 (+6) (Итог +211)</t>
  </si>
  <si>
    <t>Увеличить объемы  по профилям "неврология"  (+2104) st15.010, st15.014, "терапия" st27.006 (+4377) 
 в связи с большим количеством пациентов</t>
  </si>
  <si>
    <t>Перераспределить объемы с профилей "кардиология" ds13.001 (-24) , "неврология" ds15.001 (-8) (Итого -32) на профили "нейрохирургия" ds16.001 (+20), 16.001 (+8), "хирургия" ds31.002 (+2), "травматология и ортопедия" ds29.004 (+2) (Итого +32)</t>
  </si>
  <si>
    <t>№1445 от 27.08.2026</t>
  </si>
  <si>
    <t>Перераспределить с профилей "терапия" st27.010 (-24), st27.006 (-10), "нейрохирургия" st16.003 (-5), "гастроэнтерология" st04.005 (-10), "пульмонология" (-8) (Итого -57) на профили "сердечно-сосудистая хирургия" st25.001 (+9), st25.003 (+30), "эндокринология" st35.002 (+18) (Итого +57)</t>
  </si>
  <si>
    <t>ГБУЗ "Госпиталь для ветеранов войн"</t>
  </si>
  <si>
    <t>№855 от 25.08.2026</t>
  </si>
  <si>
    <t>Перераспределить с профиля "терапия" st27.006 (-8) на профиль "гастроэнтерология" st04.004 (+3),  st04.005 (+5)</t>
  </si>
  <si>
    <t>19.2.</t>
  </si>
  <si>
    <t>ООО "Клиника Стандарт Пенза"</t>
  </si>
  <si>
    <t>№52 от 18.08.2026</t>
  </si>
  <si>
    <t>Просьба рассмотреть вопрос о выделении дополнительного финасирования для оплаты медицинской помощи, оказанной в условиях дневного стационара в период июнь-июль 2026г.</t>
  </si>
  <si>
    <t>Однофотонная эмиссионная компьютерная томография-ТП</t>
  </si>
  <si>
    <t>15.2.</t>
  </si>
  <si>
    <t>18.11.</t>
  </si>
  <si>
    <t>18.12.</t>
  </si>
  <si>
    <t>19.3.</t>
  </si>
  <si>
    <t>19.4.</t>
  </si>
  <si>
    <t>19.5.</t>
  </si>
  <si>
    <t>19.6.</t>
  </si>
  <si>
    <t>19.7.</t>
  </si>
  <si>
    <t>19.8.</t>
  </si>
  <si>
    <t>19.9.</t>
  </si>
  <si>
    <t>19.10.</t>
  </si>
  <si>
    <t>19.11.</t>
  </si>
  <si>
    <t>20.</t>
  </si>
  <si>
    <t>20.1.</t>
  </si>
  <si>
    <t>20.2.</t>
  </si>
  <si>
    <r>
      <t xml:space="preserve">Увеличить объемы по проведению </t>
    </r>
    <r>
      <rPr>
        <b/>
        <i/>
        <u/>
        <sz val="18"/>
        <rFont val="Times New Roman"/>
        <family val="1"/>
        <charset val="204"/>
      </rPr>
      <t>однофотонной эмиссионной компьютерной томографии-ТП</t>
    </r>
    <r>
      <rPr>
        <sz val="18"/>
        <rFont val="Times New Roman"/>
        <family val="1"/>
        <charset val="204"/>
      </rPr>
      <t xml:space="preserve"> (+1327)</t>
    </r>
  </si>
  <si>
    <t>12.1.</t>
  </si>
  <si>
    <t>13.3.</t>
  </si>
  <si>
    <t>13.5.</t>
  </si>
  <si>
    <t>13.6.</t>
  </si>
  <si>
    <t>13.7.</t>
  </si>
  <si>
    <t>13.8.</t>
  </si>
  <si>
    <t>13.9.</t>
  </si>
  <si>
    <t>13.4.</t>
  </si>
  <si>
    <t>№86 от 17.06.2026</t>
  </si>
  <si>
    <t>Перераспределить объемы в условиях дневного стационара с профиля "урология"  (-52) на профиль "колопроктология" (+52)</t>
  </si>
  <si>
    <t>ГБУЗ "Башмаковская РБ"</t>
  </si>
  <si>
    <t>№703 от 03.07.2026</t>
  </si>
  <si>
    <t>Перераспределить объемы по дневному стационару с профиля "акушерство и гинекология" ds02.007 (-3) на профиль "прочие" ds36.001 (+3)</t>
  </si>
  <si>
    <t>19.12.</t>
  </si>
  <si>
    <t>19.13.</t>
  </si>
  <si>
    <t>1.1.8.</t>
  </si>
  <si>
    <t>Перераспределить распределенные решением Комиссии от 23.07.2026 (Протокол №12) между медицинскими организациями объемы обращений в связи с заболеванием по профилю «стоматология» на основании обоснованных обращений медицинских организаций ООО «Здоровье проф» (исх. от №89 от 12.08.2026) и ЧУЗ «Клиническая больница «РЖД-Медицина» г. Пенза» (исх. №01-12/1430 от 22.07.2026) в адрес Комиссии и результатов анализа оказанной медицинской помощи за период январь-июль 2026 года, согласно приложению №1.3.13  к настоящему Протоколу</t>
  </si>
  <si>
    <t xml:space="preserve">1.1.8. </t>
  </si>
  <si>
    <t xml:space="preserve">Повторно рассмотреть обращения: ФГБУ «Медико-санитарная часть №59» ФМБА России (исх. №3145 от 19.08.2026) по вопросу снижения распределенных решением Комиссии от 23.07.2026 (Протокол №12) объемов обращений в связи с заболеванием по профилю «стоматология» на 1881 обращений, с учетом результатов анализа оказанной медицинской помощи за 9 месяцев 2026 года
</t>
  </si>
  <si>
    <t>1.7.3.</t>
  </si>
  <si>
    <t>Повторно рассмотреть обращение ГБУЗ «Областной онкологический клинический диспансер» (исх. №2092 от 10.08.2026) по вопросу увеличения объемов по 
проведению однофотонной эмиссионной компьютерной томографии, после согласования вопроса об увеличении территориального норматива объема проведения 
однофотонной эмиссионной компьютерной томографии с главными внештатными специалистами Министерства здравоохранения Российской Федерации и на основании
результатов анализа оказанной медицинской помощи по всем видам и условиям оказания медицинской помощи за 2026 год</t>
  </si>
  <si>
    <t>Принять к сведению обращение ГБУЗ «Кузнецкая детская ЦРБ» (исх. №647 от 11.08.2026) по вопросу снижения объемов посещений центров здоровья</t>
  </si>
  <si>
    <t xml:space="preserve">1.1.6. </t>
  </si>
  <si>
    <t>Перераспределить распределенные решением Комиссии от 23.07.2026 (Протокол №12) между медицинскими организациями объемы по проведению 1 этапа диспансеризации определенных групп взрослого населения (в части углубленной диспансеризации граждан, перенесших COVID-19) на основании обоснованного обращения медицинской организации в адрес Комиссии, за счет снижения распределенных объемов по проведению 1 этапа диспансеризации определенных групп взрослого населения (в части углубленной диспансеризации граждан, перенесших COVID-19) медицинским организациям, имеющим максимальные остатки распределенных между медицинскими организациями объемов до конца 2026 года, в целях обеспечения исполнения требований постановления Правительства Пензенской области от 30.12.2025 №1156-пП 
 (с последующими изменениями) в части нормативов объемов по проведению 1 этапа диспансеризации определенных групп взрослого населения</t>
  </si>
  <si>
    <t xml:space="preserve">1.1.4. </t>
  </si>
  <si>
    <t>В связи с внесением изменений в Территориальную программу обязательного медицинского страхования на 2026 год постановлением Правительства Пензенской области от 17.08.2026 №634-пП на основании решений, принятых на заседании Комиссии по разработке ТПОМС, проводимом 23.07.2026 (Протокол №12), увеличить распределенные между медицинскими организациями решением Комиссии от 23.07.2026 (Протокол №12) эндоскопических исследований, согласно приложению №1.3.8 к настоящему Протоколу</t>
  </si>
  <si>
    <t>1.1.10.</t>
  </si>
  <si>
    <t>Перераспределить распределенные решением Комиссии от 23.07.2026 (Протокол №12) между медицинскими организациями объемы посещений с иными целями 
к медицинскому психологу, увеличив распределенные объемы медицинским организациям, по которым по результатам проведенного Территориальным фондом обязательного медицинского страхования Пензенской области медико-экономического контроля за период январь-июнь 2026 года отклонены от оплаты случаи лечения с кодом 1.6.2. «Предъявление к оплате медицинской помощи сверх распределенного объема предоставления медицинской помощи, установленного медицинской организации 
в соответствии с законодательством об обязательном медицинском страховании», а так же на основании обоснованных обращений медицинских организаций в адрес Комиссии и на основании результатов анализа оказанной медицинской помощи за период январь-июль 2026 года, согласно приложению №1.3.16 к настоящему Протоколу</t>
  </si>
  <si>
    <t>Принять к сведению обращение ГБУЗ «Каменская РБ им. Г.М. Савельевой» (исх. №2642 от 20.08.2026) по вопросу увеличения объемов по проведению диспансерного наблюдения по иным заболеваниям</t>
  </si>
  <si>
    <t xml:space="preserve">1.1.13. </t>
  </si>
  <si>
    <t>Перераспределить распределенные решением Комиссии от 23.07.2026 (Протокол №12) между медицинскими организациями объемы медицинской помощи, в том числе высокотехнологичной медицинской помощи, предоставляемой в условиях круглосуточного стационара, на основании внесенных изменений в Территориальную программу обязательного медицинского страхования на 2026 год постановлением Правительства Пензенской области от 17.08.2026 №634-пП и решений, принятых на заседании Комиссии по разработке ТПОМС, проводимом 23.07.2026 (Протокол №12), 
в пределах допустимых отклонений (10%) от установленных в ТПОМС на 2026 год значений медицинским организациям, в том числе по которым по результатам проведенного ТФОМС Пензенской области медико-экономического контроля за период январь-июнь 2026 года отклонены от оплаты случаи лечения с кодом 1.6.2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страховании», согласно приложениям №№1.4.5-1.4.5.2 к настоящему Протоколу</t>
  </si>
  <si>
    <t>Отказать в увеличении распределенных решением Комиссии от 23.07.2026 (Протокол №12) объемов по проведению ультразвуковых исследований сердечно-сосудистой системы по обращениям медицинских организаций, которые не соответствует требованиям п. 216 Правил ОМС, утвержденных приказом Министерства здравоохранения Российской Федерации от 21.08.2025 №496н</t>
  </si>
  <si>
    <t>Отказать в увеличении распределенных решением Комиссии объемов специализированной медицинской помощи по обращениям ГБУЗ «Клиническая больница №6 им.Г.А.Захарьина» (исх. №4111 от 03.08.2026, №4337 от 13.08.26, №4437 от 20.08.2026) ГБУЗ «Сердобская РБ им. А.И. Настина» (исх. №1017 от 26.08.2026), которые не соответствуют требованиям п.216 Правил ОМС, утвержденных приказом Министерства здравоохранения Российской Федерации от 21.08.2025 №496н</t>
  </si>
  <si>
    <t>Принять к сведению обращение ГБУЗ «Областной онкологический клинический диспансер» (исх. от 12.08.2026 №2119) по вопросу увеличения объемов по проведению заместительной почечной терапии в условиях круглосуточного стационара</t>
  </si>
  <si>
    <t>Повторно рассмотреть обращения ООО «Клиника Стандарт Пенза» (исх. №52 от 18.08.2026) по вопросу увеличения распределенного решением Комиссии от 23.07.2026 (Протокол №12) объема финансового обеспечения медицинской помощи, предоставляемой в условиях дневного стационара, с учетом результатов анализа оказанной медицинской помощи за 2026 год</t>
  </si>
  <si>
    <t>№3 от 27.07.2026, №18 от 17.08.2026</t>
  </si>
  <si>
    <t>№114 от 20.07.2026,  №128 от 19.08.2026</t>
  </si>
  <si>
    <t>№114 от 20.07.2026, №128 от 19.08.2026</t>
  </si>
  <si>
    <t>№114 от 20.07.26,  №128 от 19.08.2026</t>
  </si>
  <si>
    <t>№3 от 31.07.2026, №4 от 25.08.2026</t>
  </si>
  <si>
    <t>1.1.1.</t>
  </si>
  <si>
    <t>В связи с внесением изменений в Территориальную программу обязательного медицинского страхования на 2026 год постановлением Правительства Пензенской области от 17.08.2026 №634-пП на основании решений, принятых на заседании Комиссии по разработке ТПОМС, проводимом 23.07.2026 (Протокол №12), и на основании письма Министерства здравоохранения Пензенской области (исх. от 11.08.2026 №15/5313) перераспределить распределенные между медицинскими организациями решением Комиссии от 23.07.2026 (Протокол №12) объемы комплексных посещений школ для больных с хроническими заболеваниями, согласно приложению №1.5.4. к настоящему Протоколу</t>
  </si>
  <si>
    <t>1.1.3.</t>
  </si>
  <si>
    <t>В связи с внесением изменений в Территориальную программу обязательного медицинского страхования на 2026 год постановлением Правительства Пензенской области от 17.08.2026 №634-пП на основании решений, принятых на заседании Комиссии по разработке ТПОМС, проводимом 23.07.2026 (Протокол №12), увеличить распределенные между медицинскими организациями решением Комиссии от 23.07.2026 (Протокол №12) объемы магнитно-резонансной томографии, согласно приложению №1.3.6 к настоящему Протоколу</t>
  </si>
  <si>
    <t>1.1.7.</t>
  </si>
  <si>
    <t>Перераспределить распределенные решением Комиссии от 23.07.2026 (Протокол №12) между медицинскими организациями объемы по проведению 2 этапа диспансеризации определенных групп взрослого населения, по которым по результатам проведенного ТФОМС Пензенской области медико-экономического контроля за период январь-июль 2026 года отклонены от оплаты случаи лечения с кодом 1.6.2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
 с законодательством об обязательном медицинском страховании» и которыми исполнены требования п. 216 Правил ОМС, утвержденных приказом Министерства здравоохранения Российской Федерации от 21.08.2025 №496н, за счет снижения распределенных объемов по проведению 2 этапа диспансеризации определенных групп взрослого населения</t>
  </si>
  <si>
    <t>1.7.2.</t>
  </si>
  <si>
    <t>Принять к сведению обращение ГБУЗ «Областной онкологический клинический диспансер» (исх. №2119 от 12.08.2026) по вопросу перераспределения объема молекулярно-генетических исследований по видам исследований, без изменения общего количества исследований, со снижением объема финансового обеспечения на 672,85 тыс.руб.</t>
  </si>
  <si>
    <t>Перераспределить распределенные решением Комиссии от 23.07.2026 (Протокол №12) между медицинскими организациями объемы посещений с иными целями 
по профилю «стоматология» на основании обоснованных обращений медицинских организаций в адрес Комиссии и результатов анализа оказанной медицинской помощи 
за период январь-июль 2026 года, согласно приложению №1.3.12 к настоящему Протоколу</t>
  </si>
  <si>
    <t>1.1.9.</t>
  </si>
  <si>
    <t>1.3. и 1.5.</t>
  </si>
  <si>
    <t>по пункту 1.3. Отказать в увеличении распределенных решением Комиссии от 23.07.2026 (Протокол №12) объемов посещений с иными целями по профилю «стоматология» по обращению медицинской организации (ФГБУ «Медико-санитарная часть №59» ФМБА России (исх. №3145 от 19.08.2026) до момента получения результатов экспертных мероприятий, проводимых страховыми медицинскими организациями
по пункту 1.5. Рекомендовать страховым медицинским организациям провести экспертные мероприятия по случаям оказания стоматологической помощи в амбулаторных условиях ГАУЗ ПО «Пензенская стоматологическая поликлиника», ГБУЗ «Колышлейская РБ», ФГБУЗ «МСЧ 59 ФМБА России», ООО «Медицинская клиника «Здоровье», ГБУЗ «Нижнеломовская ЦРБ», ГБУЗ МЧУ «КДП» «Здоровье» на предмет обоснованности предъявления к оплате случаев лечения с завышенным количеством УЕТ, относительно среднеобластного показателя (в одном обращении в связи с заболеванием и в одном посещении с иными целями (включая разовые посещения в связи с заболеванием)</t>
  </si>
  <si>
    <t>1.1.5.</t>
  </si>
  <si>
    <t>Перераспределить распределенные решением Комиссии от 23.07.2026 (Протокол №12) между медицинскими организациями объемы компьютерной томографии, проводимой в амбулаторных условиях, увеличив распределенные объемы медицинским организациям, по которым по результатам проведенного Территориальным фондом обязательного медицинского страхования Пензенской области медико-экономического контроля за период январь-июль 2026 года отклонены от оплаты случаи лечения с кодом 1.6.2.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 и которыми исполнены требования п. 216 Правил ОМС, утвержденных приказом Министерства здравоохранения Российской Федерации от 21.08.2025 №496н, за счет снижения распределенных объемов по проведению объемов компьютерной томографии медицинскими организациями, имеющим максимальные остатки распределенных между медицинскими организациями объемов до конца 2026 года</t>
  </si>
  <si>
    <t>1.1.13.</t>
  </si>
  <si>
    <t>Отказать в увеличении распределенных решением Комиссии объемов медицинской помощи, предоставляемой в условиях дневного стационара, по обращениям медицинских организаций, которые не соответствуют требованиям п.216 Правил ОМС, утвержденных приказом Министерства здравоохранения Российской Федерации от 21.08.2025 №496н</t>
  </si>
  <si>
    <t>1.1.12. и 1.2.</t>
  </si>
  <si>
    <t>по пункту 1.1.12. Перераспределить распределенные решением Комиссии от 23.07.2026 (Протокол №12) между медицинскими организациями объемы медицинской помощи, предоставляемой в условиях дневного стационара, в связи с внесением изменений в Территориальную программу обязательного медицинского страхования на 2026 год постановлением Правительства Пензенской области от 17.08.2026 №634-пП на основании решений, принятых на заседании Комиссии по разработке ТПОМС, проводимом 23.07.2026 (Протокол №12), и в пределах допустимых отклонений (10%) от установленных в ТПОМС на 2026 год значений медицинским организациям, в том числе по которым по результатам проведенного ТФОМС Пензенской области медико-экономического контроля за период январь-июль 2026 года отклонены от оплаты случаи лечения с кодом 1.6.2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
с законодательством об обязательном медицинском страховании», согласно приложениям №№1.4.4, 1.4.4.1 к настоящему Протоколу
по пункту 1.2. Повторно рассмотреть обращения ООО «Клиника диагностики и лечения на Измайлова» (исх. №96 от 22.07.2026) по вопросу увеличения распределенных решением Комиссии от 23.07.2026 (Протокол №12) объемов медицинской помощи, предоставляемой в условиях дневного стационара, по профилю «онкология» на 172 случая лечения, с учетом результатов анализа оказанной медицинской помощи за 9 месяцев 2026 года</t>
  </si>
  <si>
    <t>1.1.12. и 1.3.</t>
  </si>
  <si>
    <t>по пункту 1.1.12. Перераспределить распределенные решением Комиссии от 23.07.2026 (Протокол №12) между медицинскими организациями объемы медицинской помощи, предоставляемой в условиях дневного стационара, в связи с внесением изменений в Территориальную программу обязательного медицинского страхования на 2026 год постановлением Правительства Пензенской области от 17.08.2026 №634-пП на основании решений, принятых на заседании Комиссии по разработке ТПОМС, проводимом 23.07.2026 (Протокол №12), и в пределах допустимых отклонений (10%) от установленных в ТПОМС на 2026 год значений медицинским организациям, в том числе по которым по результатам проведенного ТФОМС Пензенской области медико-экономического контроля за период январь-июль 2026 года отклонены от оплаты случаи лечения с кодом 1.6.2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
с законодательством об обязательном медицинском страховании», согласно приложениям №№1.4.4, 1.4.4.1 к настоящему Протоколу
по пункту 1.3. Отказать в увеличении распределенных решением Комиссии объемов медицинской помощи, предоставляемой в условиях дневного стационара, по обращениям медицинских организаций, которые не соответствуют требованиям п.216 Правил ОМС, утвержденных приказом Министерства здравоохранения Российской Федерации от 21.08.2025 №496н</t>
  </si>
  <si>
    <t>1.1.12.</t>
  </si>
  <si>
    <t>Перераспределить распределенные решением Комиссии от 23.07.2026 (Протокол №12) между медицинскими организациями объемы медицинской помощи, предоставляемой в условиях дневного стационара, в связи с внесением изменений в Территориальную программу обязательного медицинского страхования на 2026 год постановлением Правительства Пензенской области от 17.08.2026 №634-пП на основании решений, принятых на заседании Комиссии по разработке ТПОМС, проводимом 23.07.2026 (Протокол №12), и в пределах допустимых отклонений (10%) от установленных в ТПОМС на 2026 год значений медицинским организациям, в том числе по которым по результатам проведенного ТФОМС Пензенской области медико-экономического контроля за период январь-июль 2026 года отклонены от оплаты случаи лечения с кодом 1.6.2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
с законодательством об обязательном медицинском страховании», согласно приложениям №№1.4.4, 1.4.4.1 к настоящему Протоколу</t>
  </si>
  <si>
    <t>1.7.1.</t>
  </si>
  <si>
    <t>п.1.5. Протокола №12 от 23.07.2026 Повторно рассмотреть обращение медицинской организации ГБУЗ «Пензенский городской родильный дом» (исх. №626 от 10.06.2026), представленное в адрес Комиссии, по вопросу корректировки распределенных между медицинскими организациями объемов медицинской помощи, предоставляемой в амбулаторных условиях, с учетом результатов анализа оказанной медицинской помощи в рамках ТПОМС за 9 месяцев 2026 года</t>
  </si>
  <si>
    <t>п.1.8. Протокола №6 от 14.04.2026 Повторно рассмотреть обращения медицинских организаций, представленные в адрес Комиссии, по вопросу корректировки распределенных между медицинскими организациями объемов медицинской помощи с учетом результатов анализа оказанной медицинской помощи в рамках ТПОМС за 1 полугодие 2026 года и предложений Министерства здравоохранения Пензенской области</t>
  </si>
  <si>
    <t>п.1.4. Протокола №12 от 23.07.2026 Повторно рассмотреть на очередном заседании Комиссии обращения медицинской организации ГБУЗ «ПОКБ им. Н.Н. Бурденко» исх. от 03.07.2026 №2266 по вопросу увеличения распределенных объемов магнитно-резонансной томографии после внесения изменений в Территориальную программу обязательного медицинского страхования на 2026 год</t>
  </si>
  <si>
    <t>п.1.4. Протокола №12 от 23.07.2026 Повторно рассмотреть на очередном заседании Комиссии обращения медицинской организации ООО «Гармония плюс» исх. от 15.07.2026 №61 по вопросу увеличения распределенных объемов магнитно-резонансной томографии после внесения изменений в Территориальную программу обязательного медицинского страхования на 2026 год</t>
  </si>
  <si>
    <t>п.1.5. Протокола №12 от 23.07.2026 Повторно рассмотреть обращение ФГБОУ ВО «Пензенский государственный университет» (исх. от 20.07.2026 №114) по вопросу увеличения распределенных решением Комиссии от 06.07.2026 (Протокол №11) объемов по проведению профилактических осмотров на 1 500 комплексных посещений, с учетом результатов  анализа оказанной медицинской помощи за 9 месяцев 2026 года</t>
  </si>
  <si>
    <t>п.1.5. Протокола №12 от 23.07.2026 Повторно рассмотреть обращения ГБУЗ «Никольская РБ» исх. от 14.07.2026 №775 по вопросу увеличения объемов посещений школ для больных с хроническими заболеваниями, с учетом результатов анализа оказанной медицинской помощи за 9 месяцев 2026 года</t>
  </si>
  <si>
    <t>п.1.5. Протокола №12 от 23.07.2026 Повторно рассмотреть обращения ФГБОУ ВО «Пензенский государственный университет» (исх. от 20.07.2026 №114) по вопросу увеличения объемов посещений школ для больных с хроническими заболеваниями на 4 000 комплексных посещений, с учетом результатов анализа оказанной медицинской помощи за 9 месяцев 2026 года</t>
  </si>
  <si>
    <t>п.1.5. Протокола №12 от 23.07.2026 Повторно рассмотреть обращение ФГБОУ ВО «Пензенский государственный университет» (исх. от 20.07.2026 №114) по вопросу увеличения распределенных  решением Комиссии от 06.07.2026 (Протокол №11) объемов по проведению диспансеризация для оценки репродуктивного здоровья мужчин и женщин на 1 500 комплексных посещений, с учетом результатов анализа оказанной медицинской помощи за 9 месяцев 2026 года 
инской помощи за 9 месяцев 2026 года</t>
  </si>
  <si>
    <t>п.1.4. Протокола №12 от 23.07.2026 Повторно рассмотреть на очередном заседании Комиссии обращения медицинской организации ООО «Здоровье проф» исх. от 17.06.2026 №84, от 17.06.2026 №8 в адрес Комиссии по вопросу увеличения распределенных между медицинскими организациями объемов по проведению эндоскопических исследований в амбулаторных условиях после внесения соответствующих изменений в Территориальную программу обязательного медицинского страхования на 2026 год</t>
  </si>
  <si>
    <t>п.1.4. Протокола №12 от 23.07.2026 Повторно рассмотреть на очередном заседании Комиссии обращения медицинской организации ФГБОУ ВО «Пензенский государственный университет» исх. от 20.07.2026 №114) в адрес Комиссии по вопросу увеличения распределенных между медицинскими организациями объемов по проведению эндоскопических исследований в амбулаторных условиях после внесения соответствующих изменений в Территориальную программу обязательного медицинского страхования на 2026 год</t>
  </si>
  <si>
    <t>п.1.4. Протокола №12 от 23.07.2026 Повторно рассмотреть на очередном заседании Комиссии обращения медицинской организации ГБУЗ «Иссинская УБ» исх. от 13.07.2026 №766 в адрес Комиссии по вопросу увеличения распределенных между медицинскими организациями объемов по проведению эндоскопических исследований в амбулаторных условиях после внесения соответствующих изменений в Территориальную программу обязательного медицинского страхования на 2026 год</t>
  </si>
  <si>
    <t>п.1.5. Протокола №12 от 23.07.2026 Повторно рассмотреть обращение медицинской организации ГБУЗ «Пензенский городской родильный дом» (исх. №626 от 10.06.2026), представленное в адрес Комиссии, по вопросу корректировки распределенных между медицинскими организациями объемов медицинской помощи, предоставляемой в условиях круглосуточного стационара с учетом результатов анализа оказанной медицинской помощи в рамках ТПОМС за 9 месяцев 2026 года</t>
  </si>
  <si>
    <t>п.1.5. Протокола №12 от 23.07.2026 Повторно рассмотреть обращение медицинской организации ООО «Здоровье проф» (исх. №86 от 17.06.2026), представленное в адрес Комиссии, по вопросу корректировки распределенных между медицинскими организациями объемов медицинской помощи, предоставляемой в условиях дневного стационара с учетом результатов анализа оказанной медицинской помощи в рамках ТПОМС за 9 месяцев 2026 года</t>
  </si>
  <si>
    <t>1.3. и 1.1.13.</t>
  </si>
  <si>
    <t>п.1.5. Протокола №12 от 23.07.2026 Повторно рассмотреть обращение медицинской организации ГБУЗ «Башмаковская РБ» (исх. №703 от 03.07.2026), представленное в адрес Комиссии, по вопросу корректировки распределенных между медицинскими организациями объемов медицинской помощи, предоставляемой в условиях дневного стационара с учетом результатов анализа оказанной медицинской помощи в рамках ТПОМС за 9 месяцев 2026 года</t>
  </si>
  <si>
    <t>Внести изменения в распределение объемов специализированной медицинской помощи, предоставляемой в условиях круглосуточного стационара, по профилям «сердечно-сосудистая хирургия» и «онкология» в соответствии с внесенными постановлением Правительства Пензенской области от 17.08.2026 №634-пП изменениями в Территориальную программу обязательного медицинского страхования на 2026 год, в том числе: увеличить распределенный ГБУЗ «Областной онкологический клинический диспансер» решением Комиссии объем финансового обеспечения специализированной медицинской помощи, предоставляемой в условиях круглосуточного стационара, по профилю «онкология» на 200,0 млн.руб., без увеличения общего количества распределенного 
ГБУЗ «Областной онкологический клинический диспансер» объема специализированной медицинской помощи по профилю «онкология», согласно приложению №1.3.2.1 к настоящему Протоколу</t>
  </si>
  <si>
    <t>№2092 от 10.08.2026, №2216 от 21.08.2026</t>
  </si>
  <si>
    <r>
      <rPr>
        <b/>
        <sz val="18"/>
        <rFont val="Times New Roman"/>
        <family val="1"/>
        <charset val="204"/>
      </rPr>
      <t>по пункту 1.1.13.</t>
    </r>
    <r>
      <rPr>
        <sz val="18"/>
        <rFont val="Times New Roman"/>
        <family val="1"/>
        <charset val="204"/>
      </rPr>
      <t xml:space="preserve"> Перераспределить распределенные решением Комиссии от 23.07.2026 (Протокол №12) между медицинскими организациями объемы медицинской помощи, в том числе высокотехнологичной медицинской помощи, предоставляемой в условиях круглосуточного стационара, на основании внесенных изменений в Территориальную программу обязательного медицинского страхования на 2026 год постановлением Правительства Пензенской области от 17.08.2026 №634-пП и решений, принятых на заседании Комиссии по разработке ТПОМС, проводимом 23.07.2026 (Протокол №12), в пределах допустимых отклонений (10%) от установленных в ТПОМС на 2026 год значений медицинским организациям, в том числе по которым по результатам проведенного ТФОМС Пензенской области медико-экономического контроля за период январь-июнь 2026 года отклонены от оплаты случаи лечения с кодом 1.6.2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страховании», согласно приложениям №№1.4.5-1.4.5.2 к настоящему Протоколу
</t>
    </r>
    <r>
      <rPr>
        <b/>
        <sz val="18"/>
        <rFont val="Times New Roman"/>
        <family val="1"/>
        <charset val="204"/>
      </rPr>
      <t>по пункту 1.3</t>
    </r>
    <r>
      <rPr>
        <sz val="18"/>
        <rFont val="Times New Roman"/>
        <family val="1"/>
        <charset val="204"/>
      </rPr>
      <t>. Отказать в увеличении распределенных решением Комиссии объемов специализированной медицинской помощи по обращениям ГБУЗ «Клиническая больница №6 им.Г.А.Захарьина» (исх. №4111 от 03.08.2026, №4337 от 13.08.26, №4437 от 20.08.2026) ГБУЗ «Сердобская РБ им. А.И. Настина» (исх. №1017 от 26.08.2026), которые не соответствуют требованиям п.216 Правил ОМС, утвержденных приказом Министерства здравоохранения Российской Федерации от 21.08.2025 №496н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</si>
</sst>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</numFmts>
  <fonts count="25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6"/>
      <name val="Times New Roman"/>
      <family val="1"/>
      <charset val="204"/>
    </font>
    <font>
      <b/>
      <i/>
      <u/>
      <sz val="18"/>
      <name val="Times New Roman"/>
      <family val="1"/>
      <charset val="204"/>
    </font>
    <font>
      <i/>
      <u/>
      <sz val="1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378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3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3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left" vertical="center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4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0" borderId="0" xfId="0" applyFont="1" applyFill="1" applyBorder="1" applyAlignment="1" applyProtection="1">
      <alignment horizontal="left" vertical="center" readingOrder="1"/>
      <protection locked="0"/>
    </xf>
    <xf numFmtId="3" fontId="7" fillId="0" borderId="4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0" xfId="0" applyNumberFormat="1" applyFont="1" applyFill="1" applyBorder="1" applyAlignment="1" applyProtection="1">
      <alignment horizontal="left" vertical="center" readingOrder="1"/>
      <protection locked="0"/>
    </xf>
    <xf numFmtId="0" fontId="11" fillId="10" borderId="6" xfId="1" applyNumberFormat="1" applyFont="1" applyFill="1" applyBorder="1" applyAlignment="1" applyProtection="1">
      <alignment horizontal="left" vertical="center" readingOrder="1"/>
      <protection locked="0"/>
    </xf>
    <xf numFmtId="0" fontId="11" fillId="10" borderId="6" xfId="1" applyNumberFormat="1" applyFont="1" applyFill="1" applyBorder="1" applyAlignment="1" applyProtection="1">
      <alignment horizontal="center" vertical="center" readingOrder="1"/>
      <protection locked="0"/>
    </xf>
    <xf numFmtId="3" fontId="11" fillId="10" borderId="6" xfId="1" applyNumberFormat="1" applyFont="1" applyFill="1" applyBorder="1" applyAlignment="1" applyProtection="1">
      <alignment horizontal="center" vertical="center" readingOrder="1"/>
      <protection locked="0"/>
    </xf>
    <xf numFmtId="4" fontId="11" fillId="10" borderId="6" xfId="0" applyNumberFormat="1" applyFont="1" applyFill="1" applyBorder="1" applyAlignment="1" applyProtection="1">
      <alignment horizontal="center" vertical="center" wrapText="1" readingOrder="1"/>
      <protection locked="0"/>
    </xf>
    <xf numFmtId="4" fontId="11" fillId="10" borderId="6" xfId="1" applyNumberFormat="1" applyFont="1" applyFill="1" applyBorder="1" applyAlignment="1" applyProtection="1">
      <alignment horizontal="center" vertical="center" readingOrder="1"/>
      <protection locked="0"/>
    </xf>
    <xf numFmtId="3" fontId="11" fillId="10" borderId="6" xfId="0" applyNumberFormat="1" applyFont="1" applyFill="1" applyBorder="1" applyAlignment="1" applyProtection="1">
      <alignment horizontal="center" vertical="center" wrapText="1" readingOrder="1"/>
      <protection locked="0"/>
    </xf>
    <xf numFmtId="3" fontId="11" fillId="10" borderId="6" xfId="3" applyNumberFormat="1" applyFont="1" applyFill="1" applyBorder="1" applyAlignment="1" applyProtection="1">
      <alignment horizontal="center" vertical="center" wrapText="1" readingOrder="1"/>
      <protection locked="0"/>
    </xf>
    <xf numFmtId="0" fontId="11" fillId="10" borderId="6" xfId="0" applyFont="1" applyFill="1" applyBorder="1" applyAlignment="1" applyProtection="1">
      <alignment horizontal="center" vertical="center" wrapText="1" readingOrder="1"/>
      <protection locked="0"/>
    </xf>
    <xf numFmtId="0" fontId="11" fillId="10" borderId="7" xfId="0" applyFont="1" applyFill="1" applyBorder="1" applyAlignment="1" applyProtection="1">
      <alignment horizontal="center" vertical="center" wrapText="1" readingOrder="1"/>
      <protection locked="0"/>
    </xf>
    <xf numFmtId="0" fontId="11" fillId="10" borderId="6" xfId="0" applyNumberFormat="1" applyFont="1" applyFill="1" applyBorder="1" applyAlignment="1" applyProtection="1">
      <alignment horizontal="left" vertical="center" readingOrder="1"/>
      <protection locked="0"/>
    </xf>
    <xf numFmtId="0" fontId="11" fillId="10" borderId="6" xfId="0" applyNumberFormat="1" applyFont="1" applyFill="1" applyBorder="1" applyAlignment="1" applyProtection="1">
      <alignment horizontal="center" vertical="center" readingOrder="1"/>
      <protection locked="0"/>
    </xf>
    <xf numFmtId="0" fontId="11" fillId="10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21" fillId="10" borderId="7" xfId="0" applyNumberFormat="1" applyFont="1" applyFill="1" applyBorder="1" applyAlignment="1" applyProtection="1">
      <alignment horizontal="center" vertical="center" wrapText="1" readingOrder="1"/>
      <protection locked="0"/>
    </xf>
    <xf numFmtId="14" fontId="6" fillId="0" borderId="4" xfId="0" applyNumberFormat="1" applyFont="1" applyFill="1" applyBorder="1" applyAlignment="1">
      <alignment horizontal="center" vertical="center" wrapText="1"/>
    </xf>
    <xf numFmtId="49" fontId="11" fillId="1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9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10" borderId="6" xfId="1" applyNumberFormat="1" applyFont="1" applyFill="1" applyBorder="1" applyAlignment="1" applyProtection="1">
      <alignment horizontal="center" vertical="center" readingOrder="1"/>
      <protection locked="0"/>
    </xf>
    <xf numFmtId="3" fontId="11" fillId="10" borderId="6" xfId="0" applyNumberFormat="1" applyFont="1" applyFill="1" applyBorder="1" applyAlignment="1" applyProtection="1">
      <alignment horizontal="center" vertical="center" readingOrder="1"/>
      <protection locked="0"/>
    </xf>
    <xf numFmtId="4" fontId="11" fillId="10" borderId="6" xfId="0" applyNumberFormat="1" applyFont="1" applyFill="1" applyBorder="1" applyAlignment="1" applyProtection="1">
      <alignment horizontal="center" vertical="center" readingOrder="1"/>
      <protection locked="0"/>
    </xf>
    <xf numFmtId="0" fontId="21" fillId="10" borderId="7" xfId="0" applyNumberFormat="1" applyFont="1" applyFill="1" applyBorder="1" applyAlignment="1" applyProtection="1">
      <alignment horizontal="center" vertical="center" readingOrder="1"/>
      <protection locked="0"/>
    </xf>
    <xf numFmtId="3" fontId="7" fillId="0" borderId="9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0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0" xfId="0" applyNumberFormat="1" applyFont="1" applyFill="1" applyBorder="1" applyAlignment="1" applyProtection="1">
      <alignment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vertical="center" wrapText="1" readingOrder="1"/>
      <protection locked="0"/>
    </xf>
    <xf numFmtId="14" fontId="6" fillId="0" borderId="3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center" wrapText="1"/>
    </xf>
    <xf numFmtId="0" fontId="22" fillId="0" borderId="11" xfId="0" applyFont="1" applyFill="1" applyBorder="1" applyAlignment="1" applyProtection="1">
      <alignment horizontal="center" vertical="center" readingOrder="1"/>
      <protection locked="0"/>
    </xf>
    <xf numFmtId="0" fontId="7" fillId="0" borderId="7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9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4" fontId="7" fillId="9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0" borderId="1" xfId="3" applyNumberFormat="1" applyFont="1" applyFill="1" applyBorder="1" applyAlignment="1" applyProtection="1">
      <alignment horizontal="center" vertical="center" wrapText="1" readingOrder="1"/>
      <protection locked="0"/>
    </xf>
    <xf numFmtId="14" fontId="6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9" fillId="0" borderId="0" xfId="0" applyNumberFormat="1" applyFont="1" applyFill="1" applyBorder="1" applyAlignment="1" applyProtection="1">
      <alignment horizontal="left" vertical="center" wrapText="1" readingOrder="1"/>
      <protection locked="0"/>
    </xf>
    <xf numFmtId="3" fontId="24" fillId="0" borderId="1" xfId="1" applyNumberFormat="1" applyFont="1" applyFill="1" applyBorder="1" applyAlignment="1" applyProtection="1">
      <alignment horizontal="center" vertical="center" readingOrder="1"/>
      <protection locked="0"/>
    </xf>
    <xf numFmtId="3" fontId="24" fillId="9" borderId="1" xfId="1" applyNumberFormat="1" applyFont="1" applyFill="1" applyBorder="1" applyAlignment="1" applyProtection="1">
      <alignment horizontal="center" vertical="center" readingOrder="1"/>
      <protection locked="0"/>
    </xf>
    <xf numFmtId="3" fontId="24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24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4" fontId="24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4" fontId="24" fillId="9" borderId="1" xfId="1" applyNumberFormat="1" applyFont="1" applyFill="1" applyBorder="1" applyAlignment="1" applyProtection="1">
      <alignment horizontal="center" vertical="center" readingOrder="1"/>
      <protection locked="0"/>
    </xf>
    <xf numFmtId="3" fontId="24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9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3" applyNumberFormat="1" applyFont="1" applyFill="1" applyBorder="1" applyAlignment="1" applyProtection="1">
      <alignment horizontal="center" vertical="center" wrapText="1" readingOrder="1"/>
      <protection locked="0"/>
    </xf>
    <xf numFmtId="14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6" fillId="0" borderId="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9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11" fillId="10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10" borderId="13" xfId="0" applyNumberFormat="1" applyFont="1" applyFill="1" applyBorder="1" applyAlignment="1" applyProtection="1">
      <alignment horizontal="left" vertical="center" readingOrder="1"/>
      <protection locked="0"/>
    </xf>
    <xf numFmtId="0" fontId="11" fillId="10" borderId="13" xfId="0" applyNumberFormat="1" applyFont="1" applyFill="1" applyBorder="1" applyAlignment="1" applyProtection="1">
      <alignment horizontal="center" vertical="center" wrapText="1" readingOrder="1"/>
      <protection locked="0"/>
    </xf>
    <xf numFmtId="3" fontId="11" fillId="10" borderId="13" xfId="0" applyNumberFormat="1" applyFont="1" applyFill="1" applyBorder="1" applyAlignment="1" applyProtection="1">
      <alignment horizontal="center" vertical="center" wrapText="1" readingOrder="1"/>
      <protection locked="0"/>
    </xf>
    <xf numFmtId="4" fontId="11" fillId="10" borderId="13" xfId="0" applyNumberFormat="1" applyFont="1" applyFill="1" applyBorder="1" applyAlignment="1" applyProtection="1">
      <alignment horizontal="center" vertical="center" wrapText="1" readingOrder="1"/>
      <protection locked="0"/>
    </xf>
    <xf numFmtId="0" fontId="21" fillId="10" borderId="9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readingOrder="1"/>
      <protection locked="0"/>
    </xf>
    <xf numFmtId="3" fontId="24" fillId="0" borderId="4" xfId="3" applyNumberFormat="1" applyFont="1" applyFill="1" applyBorder="1" applyAlignment="1" applyProtection="1">
      <alignment horizontal="center" vertical="center" wrapText="1" readingOrder="1"/>
      <protection locked="0"/>
    </xf>
    <xf numFmtId="4" fontId="24" fillId="9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24" fillId="9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23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Fill="1" applyBorder="1" applyAlignment="1">
      <alignment horizontal="center" vertical="center" wrapText="1"/>
    </xf>
    <xf numFmtId="16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4" xfId="0" applyNumberFormat="1" applyFont="1" applyFill="1" applyBorder="1" applyAlignment="1" applyProtection="1">
      <alignment horizontal="center" vertical="center" readingOrder="1"/>
      <protection locked="0"/>
    </xf>
    <xf numFmtId="0" fontId="6" fillId="0" borderId="1" xfId="0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 applyProtection="1">
      <alignment horizontal="center" vertical="center" wrapText="1" readingOrder="1"/>
      <protection locked="0"/>
    </xf>
    <xf numFmtId="4" fontId="7" fillId="9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0" borderId="4" xfId="1" applyNumberFormat="1" applyFont="1" applyFill="1" applyBorder="1" applyAlignment="1" applyProtection="1">
      <alignment horizontal="center" vertical="center" readingOrder="1"/>
      <protection locked="0"/>
    </xf>
    <xf numFmtId="3" fontId="24" fillId="0" borderId="4" xfId="1" applyNumberFormat="1" applyFont="1" applyFill="1" applyBorder="1" applyAlignment="1" applyProtection="1">
      <alignment horizontal="center" vertical="center" readingOrder="1"/>
      <protection locked="0"/>
    </xf>
    <xf numFmtId="4" fontId="7" fillId="9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8" xfId="1" applyNumberFormat="1" applyFont="1" applyFill="1" applyBorder="1" applyAlignment="1" applyProtection="1">
      <alignment horizontal="center" vertical="center" readingOrder="1"/>
      <protection locked="0"/>
    </xf>
    <xf numFmtId="3" fontId="24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24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24" fillId="9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0" borderId="8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9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9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9" borderId="8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8" xfId="1" applyNumberFormat="1" applyFont="1" applyFill="1" applyBorder="1" applyAlignment="1" applyProtection="1">
      <alignment horizontal="center" vertical="center" readingOrder="1"/>
      <protection locked="0"/>
    </xf>
    <xf numFmtId="49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4" fontId="7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3" fontId="7" fillId="9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9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center" vertical="center" readingOrder="1"/>
      <protection locked="0"/>
    </xf>
    <xf numFmtId="3" fontId="7" fillId="9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9" borderId="8" xfId="0" applyNumberFormat="1" applyFont="1" applyFill="1" applyBorder="1" applyAlignment="1" applyProtection="1">
      <alignment horizontal="center" vertical="center" wrapText="1" readingOrder="1"/>
      <protection locked="0"/>
    </xf>
    <xf numFmtId="4" fontId="7" fillId="9" borderId="8" xfId="0" applyNumberFormat="1" applyFont="1" applyFill="1" applyBorder="1" applyAlignment="1" applyProtection="1">
      <alignment horizontal="center" vertical="center" wrapText="1" readingOrder="1"/>
      <protection locked="0"/>
    </xf>
    <xf numFmtId="4" fontId="7" fillId="9" borderId="3" xfId="1" applyNumberFormat="1" applyFont="1" applyFill="1" applyBorder="1" applyAlignment="1" applyProtection="1">
      <alignment horizontal="center" vertical="center" readingOrder="1"/>
      <protection locked="0"/>
    </xf>
    <xf numFmtId="4" fontId="7" fillId="9" borderId="4" xfId="1" applyNumberFormat="1" applyFont="1" applyFill="1" applyBorder="1" applyAlignment="1" applyProtection="1">
      <alignment horizontal="center" vertical="center" readingOrder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readingOrder="1"/>
      <protection locked="0"/>
    </xf>
    <xf numFmtId="14" fontId="6" fillId="0" borderId="1" xfId="0" applyNumberFormat="1" applyFont="1" applyFill="1" applyBorder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 applyProtection="1">
      <alignment horizontal="center" vertical="center" wrapText="1" readingOrder="1"/>
      <protection locked="0"/>
    </xf>
    <xf numFmtId="4" fontId="7" fillId="9" borderId="8" xfId="1" applyNumberFormat="1" applyFont="1" applyFill="1" applyBorder="1" applyAlignment="1" applyProtection="1">
      <alignment horizontal="center" vertical="center" readingOrder="1"/>
      <protection locked="0"/>
    </xf>
    <xf numFmtId="3" fontId="7" fillId="0" borderId="8" xfId="3" applyNumberFormat="1" applyFont="1" applyFill="1" applyBorder="1" applyAlignment="1" applyProtection="1">
      <alignment horizontal="center" vertical="center" wrapText="1" readingOrder="1"/>
      <protection locked="0"/>
    </xf>
    <xf numFmtId="14" fontId="6" fillId="0" borderId="8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0" borderId="1" xfId="0" applyFont="1" applyFill="1" applyBorder="1" applyAlignment="1" applyProtection="1">
      <alignment horizontal="center" vertical="center" readingOrder="1"/>
      <protection locked="0"/>
    </xf>
    <xf numFmtId="49" fontId="6" fillId="0" borderId="4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6" fillId="0" borderId="1" xfId="0" applyNumberFormat="1" applyFont="1" applyFill="1" applyBorder="1" applyAlignment="1">
      <alignment horizontal="center" vertical="center" wrapText="1"/>
    </xf>
    <xf numFmtId="16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readingOrder="1"/>
      <protection locked="0"/>
    </xf>
    <xf numFmtId="4" fontId="7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9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14" fontId="6" fillId="0" borderId="1" xfId="0" applyNumberFormat="1" applyFont="1" applyFill="1" applyBorder="1" applyAlignment="1">
      <alignment horizontal="center" vertical="center" wrapText="1"/>
    </xf>
    <xf numFmtId="4" fontId="7" fillId="9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3" fontId="7" fillId="0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0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9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9" borderId="4" xfId="0" applyNumberFormat="1" applyFont="1" applyFill="1" applyBorder="1" applyAlignment="1" applyProtection="1">
      <alignment horizontal="center" vertical="center" wrapText="1" readingOrder="1"/>
      <protection locked="0"/>
    </xf>
    <xf numFmtId="14" fontId="6" fillId="0" borderId="3" xfId="0" applyNumberFormat="1" applyFont="1" applyFill="1" applyBorder="1" applyAlignment="1">
      <alignment horizontal="center" vertical="center" wrapText="1"/>
    </xf>
    <xf numFmtId="14" fontId="6" fillId="0" borderId="8" xfId="0" applyNumberFormat="1" applyFont="1" applyFill="1" applyBorder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8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24" fillId="0" borderId="3" xfId="1" applyNumberFormat="1" applyFont="1" applyFill="1" applyBorder="1" applyAlignment="1" applyProtection="1">
      <alignment horizontal="center" vertical="center" readingOrder="1"/>
      <protection locked="0"/>
    </xf>
    <xf numFmtId="3" fontId="24" fillId="0" borderId="4" xfId="1" applyNumberFormat="1" applyFont="1" applyFill="1" applyBorder="1" applyAlignment="1" applyProtection="1">
      <alignment horizontal="center" vertical="center" readingOrder="1"/>
      <protection locked="0"/>
    </xf>
    <xf numFmtId="49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4" fontId="7" fillId="9" borderId="3" xfId="1" applyNumberFormat="1" applyFont="1" applyFill="1" applyBorder="1" applyAlignment="1" applyProtection="1">
      <alignment horizontal="center" vertical="center" wrapText="1" readingOrder="1"/>
      <protection locked="0"/>
    </xf>
    <xf numFmtId="4" fontId="7" fillId="9" borderId="8" xfId="1" applyNumberFormat="1" applyFont="1" applyFill="1" applyBorder="1" applyAlignment="1" applyProtection="1">
      <alignment horizontal="center" vertical="center" wrapText="1" readingOrder="1"/>
      <protection locked="0"/>
    </xf>
    <xf numFmtId="4" fontId="7" fillId="9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8" xfId="1" applyNumberFormat="1" applyFont="1" applyFill="1" applyBorder="1" applyAlignment="1" applyProtection="1">
      <alignment horizontal="center" vertical="center" readingOrder="1"/>
      <protection locked="0"/>
    </xf>
    <xf numFmtId="4" fontId="24" fillId="9" borderId="3" xfId="0" applyNumberFormat="1" applyFont="1" applyFill="1" applyBorder="1" applyAlignment="1" applyProtection="1">
      <alignment horizontal="center" vertical="center" wrapText="1" readingOrder="1"/>
      <protection locked="0"/>
    </xf>
    <xf numFmtId="4" fontId="24" fillId="9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24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24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24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24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24" fillId="9" borderId="3" xfId="1" applyNumberFormat="1" applyFont="1" applyFill="1" applyBorder="1" applyAlignment="1" applyProtection="1">
      <alignment horizontal="center" vertical="center" readingOrder="1"/>
      <protection locked="0"/>
    </xf>
    <xf numFmtId="3" fontId="24" fillId="9" borderId="4" xfId="1" applyNumberFormat="1" applyFont="1" applyFill="1" applyBorder="1" applyAlignment="1" applyProtection="1">
      <alignment horizontal="center" vertical="center" readingOrder="1"/>
      <protection locked="0"/>
    </xf>
    <xf numFmtId="4" fontId="7" fillId="9" borderId="3" xfId="0" applyNumberFormat="1" applyFont="1" applyFill="1" applyBorder="1" applyAlignment="1" applyProtection="1">
      <alignment horizontal="center" vertical="center" wrapText="1" readingOrder="1"/>
      <protection locked="0"/>
    </xf>
    <xf numFmtId="4" fontId="7" fillId="9" borderId="8" xfId="0" applyNumberFormat="1" applyFont="1" applyFill="1" applyBorder="1" applyAlignment="1" applyProtection="1">
      <alignment horizontal="center" vertical="center" wrapText="1" readingOrder="1"/>
      <protection locked="0"/>
    </xf>
    <xf numFmtId="4" fontId="7" fillId="9" borderId="4" xfId="0" applyNumberFormat="1" applyFont="1" applyFill="1" applyBorder="1" applyAlignment="1" applyProtection="1">
      <alignment horizontal="center" vertical="center" wrapText="1" readingOrder="1"/>
      <protection locked="0"/>
    </xf>
    <xf numFmtId="4" fontId="24" fillId="9" borderId="3" xfId="1" applyNumberFormat="1" applyFont="1" applyFill="1" applyBorder="1" applyAlignment="1" applyProtection="1">
      <alignment horizontal="center" vertical="center" readingOrder="1"/>
      <protection locked="0"/>
    </xf>
    <xf numFmtId="4" fontId="24" fillId="9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8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8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9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9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8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9" borderId="8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8" xfId="1" applyNumberFormat="1" applyFont="1" applyFill="1" applyBorder="1" applyAlignment="1" applyProtection="1">
      <alignment horizontal="center" vertical="center" readingOrder="1"/>
      <protection locked="0"/>
    </xf>
    <xf numFmtId="0" fontId="20" fillId="0" borderId="0" xfId="0" applyFont="1" applyFill="1" applyBorder="1" applyAlignment="1" applyProtection="1">
      <alignment horizontal="right" vertical="center" wrapText="1" readingOrder="1"/>
      <protection locked="0"/>
    </xf>
    <xf numFmtId="49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7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" fontId="7" fillId="9" borderId="1" xfId="2" applyNumberFormat="1" applyFont="1" applyFill="1" applyBorder="1" applyAlignment="1" applyProtection="1">
      <alignment horizontal="center" vertical="center" wrapText="1" readingOrder="1"/>
      <protection locked="0"/>
    </xf>
    <xf numFmtId="4" fontId="7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center" vertical="center" wrapText="1" readingOrder="1"/>
      <protection locked="0"/>
    </xf>
    <xf numFmtId="16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9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0" fontId="7" fillId="0" borderId="3" xfId="0" applyFont="1" applyFill="1" applyBorder="1" applyAlignment="1" applyProtection="1">
      <alignment horizontal="center" vertical="center" wrapText="1" readingOrder="1"/>
      <protection locked="0"/>
    </xf>
    <xf numFmtId="0" fontId="7" fillId="0" borderId="4" xfId="0" applyFont="1" applyFill="1" applyBorder="1" applyAlignment="1" applyProtection="1">
      <alignment horizontal="center" vertical="center" wrapText="1" readingOrder="1"/>
      <protection locked="0"/>
    </xf>
    <xf numFmtId="3" fontId="7" fillId="0" borderId="5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7" xfId="0" applyNumberFormat="1" applyFont="1" applyFill="1" applyBorder="1" applyAlignment="1" applyProtection="1">
      <alignment horizontal="center" vertical="center" wrapText="1" readingOrder="1"/>
      <protection locked="0"/>
    </xf>
    <xf numFmtId="14" fontId="6" fillId="0" borderId="1" xfId="0" applyNumberFormat="1" applyFont="1" applyFill="1" applyBorder="1" applyAlignment="1">
      <alignment horizontal="center" vertical="center" wrapText="1"/>
    </xf>
    <xf numFmtId="4" fontId="7" fillId="9" borderId="1" xfId="1" applyNumberFormat="1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center" vertical="center" readingOrder="1"/>
      <protection locked="0"/>
    </xf>
    <xf numFmtId="3" fontId="7" fillId="9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9" borderId="8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9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9" borderId="8" xfId="0" applyNumberFormat="1" applyFont="1" applyFill="1" applyBorder="1" applyAlignment="1" applyProtection="1">
      <alignment horizontal="center" vertical="center" wrapText="1" readingOrder="1"/>
      <protection locked="0"/>
    </xf>
    <xf numFmtId="3" fontId="24" fillId="9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24" fillId="9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9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8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10" borderId="1" xfId="0" applyNumberFormat="1" applyFont="1" applyFill="1" applyBorder="1" applyAlignment="1" applyProtection="1">
      <alignment horizontal="left" vertical="center" readingOrder="1"/>
      <protection locked="0"/>
    </xf>
    <xf numFmtId="0" fontId="11" fillId="10" borderId="1" xfId="0" applyNumberFormat="1" applyFont="1" applyFill="1" applyBorder="1" applyAlignment="1" applyProtection="1">
      <alignment horizontal="center" vertical="center" readingOrder="1"/>
      <protection locked="0"/>
    </xf>
    <xf numFmtId="3" fontId="11" fillId="10" borderId="1" xfId="0" applyNumberFormat="1" applyFont="1" applyFill="1" applyBorder="1" applyAlignment="1" applyProtection="1">
      <alignment horizontal="center" vertical="center" wrapText="1" readingOrder="1"/>
      <protection locked="0"/>
    </xf>
    <xf numFmtId="4" fontId="11" fillId="1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1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21" fillId="1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8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FF3399"/>
      <color rgb="FF9933FF"/>
      <color rgb="FF3333CC"/>
      <color rgb="FF97FFD5"/>
      <color rgb="FFCCFFFF"/>
      <color rgb="FFCCFFCC"/>
      <color rgb="FFFFFFCC"/>
      <color rgb="FF00FF99"/>
      <color rgb="FFFFCC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278" t="s">
        <v>19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9" t="s">
        <v>66</v>
      </c>
      <c r="Q1" s="279"/>
    </row>
    <row r="2" spans="1:27" ht="138" customHeight="1" x14ac:dyDescent="0.3">
      <c r="A2" s="280" t="s">
        <v>0</v>
      </c>
      <c r="B2" s="280" t="s">
        <v>20</v>
      </c>
      <c r="C2" s="280" t="s">
        <v>5</v>
      </c>
      <c r="D2" s="280" t="s">
        <v>67</v>
      </c>
      <c r="E2" s="280"/>
      <c r="F2" s="281" t="s">
        <v>68</v>
      </c>
      <c r="G2" s="282" t="s">
        <v>14</v>
      </c>
      <c r="H2" s="282"/>
      <c r="I2" s="283" t="s">
        <v>137</v>
      </c>
      <c r="J2" s="284" t="s">
        <v>23</v>
      </c>
      <c r="K2" s="285" t="s">
        <v>24</v>
      </c>
      <c r="L2" s="286" t="s">
        <v>138</v>
      </c>
      <c r="M2" s="282" t="s">
        <v>22</v>
      </c>
      <c r="N2" s="282" t="s">
        <v>7</v>
      </c>
      <c r="O2" s="282"/>
      <c r="P2" s="277" t="s">
        <v>17</v>
      </c>
      <c r="Q2" s="277" t="s">
        <v>18</v>
      </c>
      <c r="R2" s="37">
        <v>2</v>
      </c>
    </row>
    <row r="3" spans="1:27" ht="176.25" customHeight="1" x14ac:dyDescent="0.3">
      <c r="A3" s="280"/>
      <c r="B3" s="280"/>
      <c r="C3" s="280"/>
      <c r="D3" s="84" t="s">
        <v>6</v>
      </c>
      <c r="E3" s="27" t="s">
        <v>135</v>
      </c>
      <c r="F3" s="281"/>
      <c r="G3" s="86" t="s">
        <v>69</v>
      </c>
      <c r="H3" s="85" t="s">
        <v>13</v>
      </c>
      <c r="I3" s="283"/>
      <c r="J3" s="284"/>
      <c r="K3" s="285"/>
      <c r="L3" s="286"/>
      <c r="M3" s="282"/>
      <c r="N3" s="85" t="s">
        <v>21</v>
      </c>
      <c r="O3" s="83" t="s">
        <v>4</v>
      </c>
      <c r="P3" s="277"/>
      <c r="Q3" s="277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273" t="s">
        <v>133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5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>G8+H8</f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>G9+H9</f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>ROUND((D13/12*$R$2),0)</f>
        <v>8118</v>
      </c>
      <c r="F13" s="109">
        <f>G13+H13</f>
        <v>0</v>
      </c>
      <c r="G13" s="108"/>
      <c r="H13" s="110"/>
      <c r="I13" s="111">
        <f>ROUND(F13/E13*100,2)</f>
        <v>0</v>
      </c>
      <c r="J13" s="112">
        <f>ROUND(F13/D13*100,2)</f>
        <v>0</v>
      </c>
      <c r="K13" s="113">
        <f>D13-F13</f>
        <v>48707</v>
      </c>
      <c r="L13" s="114">
        <f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276" t="s">
        <v>1</v>
      </c>
      <c r="B14" s="276"/>
      <c r="C14" s="276"/>
      <c r="D14" s="276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>ROUND((D16/12*$R$2),0)</f>
        <v>0</v>
      </c>
      <c r="F16" s="32">
        <f>G16+H16</f>
        <v>0</v>
      </c>
      <c r="G16" s="31"/>
      <c r="H16" s="30"/>
      <c r="I16" s="33" t="e">
        <f>ROUND(F16/E16*100,2)</f>
        <v>#DIV/0!</v>
      </c>
      <c r="J16" s="34" t="e">
        <f>ROUND(F16/D16*100,2)</f>
        <v>#DIV/0!</v>
      </c>
      <c r="K16" s="35">
        <f>D16-F16</f>
        <v>0</v>
      </c>
      <c r="L16" s="36">
        <f>E16-F16</f>
        <v>0</v>
      </c>
      <c r="M16" s="36">
        <f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>ROUND(F31/E31*100,2)</f>
        <v>#DIV/0!</v>
      </c>
      <c r="J31" s="10" t="e">
        <f>ROUND(F31/D31*100,2)</f>
        <v>#DIV/0!</v>
      </c>
      <c r="K31" s="51">
        <f>D31-F31</f>
        <v>0</v>
      </c>
      <c r="L31" s="23">
        <f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>ROUND(F33/E33*100,2)</f>
        <v>395.24</v>
      </c>
      <c r="J33" s="10">
        <f>ROUND(F33/D33*100,2)</f>
        <v>65.349999999999994</v>
      </c>
      <c r="K33" s="51">
        <f>D33-F33</f>
        <v>44</v>
      </c>
      <c r="L33" s="23">
        <f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>ROUND(F35/E35*100,2)</f>
        <v>#DIV/0!</v>
      </c>
      <c r="J35" s="10" t="e">
        <f>ROUND(F35/D35*100,2)</f>
        <v>#DIV/0!</v>
      </c>
      <c r="K35" s="51">
        <f>D35-F35</f>
        <v>0</v>
      </c>
      <c r="L35" s="23">
        <f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>ROUND((D37/12*$R$2),0)</f>
        <v>93</v>
      </c>
      <c r="F37" s="49">
        <f>G37+H37</f>
        <v>122</v>
      </c>
      <c r="G37" s="55">
        <v>122</v>
      </c>
      <c r="H37" s="55"/>
      <c r="I37" s="24">
        <f>ROUND(F37/E37*100,2)</f>
        <v>131.18</v>
      </c>
      <c r="J37" s="50">
        <f>ROUND(F37/D37*100,2)</f>
        <v>21.9</v>
      </c>
      <c r="K37" s="51">
        <f>D37-F37</f>
        <v>435</v>
      </c>
      <c r="L37" s="52">
        <f>E37-F37</f>
        <v>-29</v>
      </c>
      <c r="M37" s="52">
        <f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>ROUND((D39/12*$R$2),0)</f>
        <v>0</v>
      </c>
      <c r="F39" s="49">
        <f>G39+H39</f>
        <v>0</v>
      </c>
      <c r="G39" s="5"/>
      <c r="H39" s="5"/>
      <c r="I39" s="9" t="e">
        <f>ROUND(F39/E39*100,2)</f>
        <v>#DIV/0!</v>
      </c>
      <c r="J39" s="50" t="e">
        <f>ROUND(F39/D39*100,2)</f>
        <v>#DIV/0!</v>
      </c>
      <c r="K39" s="51">
        <f>D39-F39</f>
        <v>0</v>
      </c>
      <c r="L39" s="23">
        <f>E39-F39</f>
        <v>0</v>
      </c>
      <c r="M39" s="23">
        <f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>ROUND((D41/12*$R$2),0)</f>
        <v>252</v>
      </c>
      <c r="F41" s="66">
        <f>G41+H41</f>
        <v>136</v>
      </c>
      <c r="G41" s="74">
        <v>136</v>
      </c>
      <c r="H41" s="61"/>
      <c r="I41" s="62">
        <f>ROUND(F41/E41*100,2)</f>
        <v>53.97</v>
      </c>
      <c r="J41" s="63">
        <f>ROUND(F41/D41*100,2)</f>
        <v>9.01</v>
      </c>
      <c r="K41" s="64">
        <f>D41-F41</f>
        <v>1373</v>
      </c>
      <c r="L41" s="60">
        <f>E41-F41</f>
        <v>116</v>
      </c>
      <c r="M41" s="60">
        <f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>ROUND((D42/12*$R$2),0)</f>
        <v>14</v>
      </c>
      <c r="F42" s="66">
        <f>G42+H42</f>
        <v>11</v>
      </c>
      <c r="G42" s="71">
        <v>11</v>
      </c>
      <c r="H42" s="61"/>
      <c r="I42" s="62">
        <f>ROUND(F42/E42*100,2)</f>
        <v>78.569999999999993</v>
      </c>
      <c r="J42" s="63">
        <f>ROUND(F42/D42*100,2)</f>
        <v>13.58</v>
      </c>
      <c r="K42" s="64">
        <f>D42-F42</f>
        <v>70</v>
      </c>
      <c r="L42" s="60">
        <f>E42-F42</f>
        <v>3</v>
      </c>
      <c r="M42" s="60">
        <f>ROUND(F42/$R$2,0)</f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>ROUND((D43/12*$R$2),0)</f>
        <v>252</v>
      </c>
      <c r="F43" s="66">
        <f>G43+H43</f>
        <v>136</v>
      </c>
      <c r="G43" s="98">
        <v>136</v>
      </c>
      <c r="H43" s="61"/>
      <c r="I43" s="62">
        <f>ROUND(F43/E43*100,2)</f>
        <v>53.97</v>
      </c>
      <c r="J43" s="63">
        <f>ROUND(F43/D43*100,2)</f>
        <v>9.01</v>
      </c>
      <c r="K43" s="64">
        <f>D43-F43</f>
        <v>1373</v>
      </c>
      <c r="L43" s="60">
        <f>E43-F43</f>
        <v>116</v>
      </c>
      <c r="M43" s="60">
        <f>ROUND(F43/$R$2,0)</f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>ROUND((D44/12*$R$2),0)</f>
        <v>30</v>
      </c>
      <c r="F44" s="91">
        <f>G44+H44</f>
        <v>14</v>
      </c>
      <c r="G44" s="98">
        <v>14</v>
      </c>
      <c r="H44" s="90"/>
      <c r="I44" s="62">
        <f>ROUND(F44/E44*100,2)</f>
        <v>46.67</v>
      </c>
      <c r="J44" s="92">
        <f>ROUND(F44/D44*100,2)</f>
        <v>7.73</v>
      </c>
      <c r="K44" s="93">
        <f>D44-F44</f>
        <v>167</v>
      </c>
      <c r="L44" s="88">
        <f>E44-F44</f>
        <v>16</v>
      </c>
      <c r="M44" s="88">
        <f>ROUND(F44/$R$2,0)</f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93" x14ac:dyDescent="0.3">
      <c r="A46" s="43" t="s">
        <v>52</v>
      </c>
      <c r="B46" s="257" t="s">
        <v>76</v>
      </c>
      <c r="C46" s="97" t="s">
        <v>136</v>
      </c>
      <c r="D46" s="261">
        <v>1896</v>
      </c>
      <c r="E46" s="261">
        <f t="shared" ref="E46:E51" si="0">ROUND((D46/12*$R$2),0)</f>
        <v>316</v>
      </c>
      <c r="F46" s="255">
        <f t="shared" ref="F46:F51" si="1">G46+H46</f>
        <v>306</v>
      </c>
      <c r="G46" s="261">
        <v>306</v>
      </c>
      <c r="H46" s="263"/>
      <c r="I46" s="271">
        <f t="shared" ref="I46:I51" si="2">ROUND(F46/E46*100,2)</f>
        <v>96.84</v>
      </c>
      <c r="J46" s="269">
        <f t="shared" ref="J46:J51" si="3">ROUND(F46/D46*100,2)</f>
        <v>16.14</v>
      </c>
      <c r="K46" s="267">
        <f t="shared" ref="K46:K51" si="4">D46-F46</f>
        <v>1590</v>
      </c>
      <c r="L46" s="265">
        <f t="shared" ref="L46:L51" si="5">E46-F46</f>
        <v>10</v>
      </c>
      <c r="M46" s="265">
        <f t="shared" ref="M46:M51" si="6">ROUND(F46/$R$2,0)</f>
        <v>153</v>
      </c>
      <c r="N46" s="253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258"/>
      <c r="C47" s="83" t="s">
        <v>102</v>
      </c>
      <c r="D47" s="262"/>
      <c r="E47" s="262"/>
      <c r="F47" s="256"/>
      <c r="G47" s="262"/>
      <c r="H47" s="264"/>
      <c r="I47" s="272"/>
      <c r="J47" s="270"/>
      <c r="K47" s="268"/>
      <c r="L47" s="266"/>
      <c r="M47" s="266"/>
      <c r="N47" s="254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0"/>
        <v>540</v>
      </c>
      <c r="F48" s="49">
        <f t="shared" si="1"/>
        <v>553</v>
      </c>
      <c r="G48" s="21">
        <v>553</v>
      </c>
      <c r="H48" s="22"/>
      <c r="I48" s="24">
        <f t="shared" si="2"/>
        <v>102.41</v>
      </c>
      <c r="J48" s="25">
        <f t="shared" si="3"/>
        <v>17.059999999999999</v>
      </c>
      <c r="K48" s="51">
        <f t="shared" si="4"/>
        <v>2688</v>
      </c>
      <c r="L48" s="52">
        <f t="shared" si="5"/>
        <v>-13</v>
      </c>
      <c r="M48" s="52">
        <f t="shared" si="6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259" t="s">
        <v>107</v>
      </c>
      <c r="B49" s="257" t="s">
        <v>93</v>
      </c>
      <c r="C49" s="102" t="s">
        <v>94</v>
      </c>
      <c r="D49" s="261">
        <v>7463</v>
      </c>
      <c r="E49" s="261">
        <f t="shared" si="0"/>
        <v>1244</v>
      </c>
      <c r="F49" s="255">
        <f t="shared" si="1"/>
        <v>1015</v>
      </c>
      <c r="G49" s="21">
        <v>1015</v>
      </c>
      <c r="H49" s="22"/>
      <c r="I49" s="271">
        <f t="shared" si="2"/>
        <v>81.59</v>
      </c>
      <c r="J49" s="269">
        <f t="shared" si="3"/>
        <v>13.6</v>
      </c>
      <c r="K49" s="267">
        <f t="shared" si="4"/>
        <v>6448</v>
      </c>
      <c r="L49" s="265">
        <f t="shared" si="5"/>
        <v>229</v>
      </c>
      <c r="M49" s="265">
        <f t="shared" si="6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260"/>
      <c r="B50" s="258"/>
      <c r="C50" s="38" t="s">
        <v>141</v>
      </c>
      <c r="D50" s="262"/>
      <c r="E50" s="262"/>
      <c r="F50" s="256"/>
      <c r="G50" s="21"/>
      <c r="H50" s="22"/>
      <c r="I50" s="272"/>
      <c r="J50" s="270"/>
      <c r="K50" s="268"/>
      <c r="L50" s="266"/>
      <c r="M50" s="266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0"/>
        <v>1200</v>
      </c>
      <c r="F51" s="49">
        <f t="shared" si="1"/>
        <v>1251</v>
      </c>
      <c r="G51" s="21">
        <v>1251</v>
      </c>
      <c r="H51" s="22"/>
      <c r="I51" s="24">
        <f t="shared" si="2"/>
        <v>104.25</v>
      </c>
      <c r="J51" s="10">
        <f t="shared" si="3"/>
        <v>17.38</v>
      </c>
      <c r="K51" s="51">
        <f t="shared" si="4"/>
        <v>5948</v>
      </c>
      <c r="L51" s="52">
        <f t="shared" si="5"/>
        <v>-51</v>
      </c>
      <c r="M51" s="52">
        <f t="shared" si="6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>ROUND((D55/12*$R$2),0)</f>
        <v>233</v>
      </c>
      <c r="F55" s="49">
        <f>G55+H55</f>
        <v>15</v>
      </c>
      <c r="G55" s="56">
        <v>15</v>
      </c>
      <c r="H55" s="84"/>
      <c r="I55" s="9">
        <f>ROUND(F55/E55*100,2)</f>
        <v>6.44</v>
      </c>
      <c r="J55" s="10">
        <f>ROUND(F55/D55*100,2)</f>
        <v>1.08</v>
      </c>
      <c r="K55" s="51">
        <f>D55-F55</f>
        <v>1380</v>
      </c>
      <c r="L55" s="23">
        <f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>ROUND((D56/12*$R$2),0)</f>
        <v>233</v>
      </c>
      <c r="F56" s="66">
        <f>G56+H56</f>
        <v>266</v>
      </c>
      <c r="G56" s="65">
        <v>266</v>
      </c>
      <c r="H56" s="67"/>
      <c r="I56" s="68">
        <f>ROUND(F56/E56*100,2)</f>
        <v>114.16</v>
      </c>
      <c r="J56" s="69">
        <f>ROUND(F56/D56*100,2)</f>
        <v>19.07</v>
      </c>
      <c r="K56" s="64">
        <f>D56-F56</f>
        <v>1129</v>
      </c>
      <c r="L56" s="70">
        <f>E56-F56</f>
        <v>-33</v>
      </c>
      <c r="M56" s="70">
        <f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>ROUND((D57/12*$R$2),0)</f>
        <v>302</v>
      </c>
      <c r="F57" s="49">
        <f>G57+H57</f>
        <v>234</v>
      </c>
      <c r="G57" s="56">
        <v>234</v>
      </c>
      <c r="H57" s="84"/>
      <c r="I57" s="9">
        <f>ROUND(F57/E57*100,2)</f>
        <v>77.48</v>
      </c>
      <c r="J57" s="10">
        <f>ROUND(F57/D57*100,2)</f>
        <v>12.91</v>
      </c>
      <c r="K57" s="51">
        <f>D57-F57</f>
        <v>1579</v>
      </c>
      <c r="L57" s="23">
        <f>E57-F57</f>
        <v>68</v>
      </c>
      <c r="M57" s="23">
        <f>ROUND(F57/$R$2,0)</f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>G58+H58</f>
        <v>513</v>
      </c>
      <c r="G58" s="56">
        <v>513</v>
      </c>
      <c r="H58" s="101"/>
      <c r="I58" s="9">
        <f>ROUND(F58/E58*100,2)</f>
        <v>285</v>
      </c>
      <c r="J58" s="10">
        <f>ROUND(F58/D58*100,2)</f>
        <v>47.54</v>
      </c>
      <c r="K58" s="51">
        <f>D58-F58</f>
        <v>566</v>
      </c>
      <c r="L58" s="23">
        <f>E58-F58</f>
        <v>-333</v>
      </c>
      <c r="M58" s="23">
        <f>ROUND(F58/$R$2,0)</f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>ROUND((D60/12*$R$2),0)</f>
        <v>0</v>
      </c>
      <c r="F60" s="49">
        <f>G60+H60</f>
        <v>0</v>
      </c>
      <c r="G60" s="5"/>
      <c r="H60" s="5"/>
      <c r="I60" s="9" t="e">
        <f>ROUND(F60/E60*100,2)</f>
        <v>#DIV/0!</v>
      </c>
      <c r="J60" s="50" t="e">
        <f>ROUND(F60/D60*100,2)</f>
        <v>#DIV/0!</v>
      </c>
      <c r="K60" s="51">
        <f>D60-F60</f>
        <v>0</v>
      </c>
      <c r="L60" s="23">
        <f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273" t="s">
        <v>139</v>
      </c>
      <c r="B61" s="274"/>
      <c r="C61" s="274"/>
      <c r="D61" s="274"/>
      <c r="E61" s="274"/>
      <c r="F61" s="274"/>
      <c r="G61" s="274"/>
      <c r="H61" s="274"/>
      <c r="I61" s="274"/>
      <c r="J61" s="274"/>
      <c r="K61" s="274"/>
      <c r="L61" s="274"/>
      <c r="M61" s="274"/>
      <c r="N61" s="274"/>
      <c r="O61" s="274"/>
      <c r="P61" s="274"/>
      <c r="Q61" s="275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>ROUND((D63/12*$R$2),0)</f>
        <v>12840</v>
      </c>
      <c r="F63" s="49">
        <f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>ROUND((D67/12*$R$2),0)</f>
        <v>8118</v>
      </c>
      <c r="F67" s="49">
        <f>G67+H67</f>
        <v>7542</v>
      </c>
      <c r="G67" s="56">
        <v>7542</v>
      </c>
      <c r="H67" s="84"/>
      <c r="I67" s="9">
        <f>ROUND(F67/E67*100,2)</f>
        <v>92.9</v>
      </c>
      <c r="J67" s="10">
        <f>ROUND(F67/D67*100,2)</f>
        <v>15.48</v>
      </c>
      <c r="K67" s="51">
        <f>D67-F67</f>
        <v>41165</v>
      </c>
      <c r="L67" s="23">
        <f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276" t="s">
        <v>1</v>
      </c>
      <c r="B68" s="276"/>
      <c r="C68" s="276"/>
      <c r="D68" s="276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>ROUND((D70/12*$R$2),0)</f>
        <v>0</v>
      </c>
      <c r="F70" s="32">
        <f>G70+H70</f>
        <v>0</v>
      </c>
      <c r="G70" s="31"/>
      <c r="H70" s="30"/>
      <c r="I70" s="33" t="e">
        <f>ROUND(F70/E70*100,2)</f>
        <v>#DIV/0!</v>
      </c>
      <c r="J70" s="34" t="e">
        <f>ROUND(F70/D70*100,2)</f>
        <v>#DIV/0!</v>
      </c>
      <c r="K70" s="35">
        <f>D70-F70</f>
        <v>0</v>
      </c>
      <c r="L70" s="36">
        <f>E70-F70</f>
        <v>0</v>
      </c>
      <c r="M70" s="36">
        <f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>ROUND((D72/12*$R$2),0)</f>
        <v>0</v>
      </c>
      <c r="F72" s="49">
        <f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>ROUND((D75/12*$R$2),0)</f>
        <v>0</v>
      </c>
      <c r="F75" s="49">
        <f>G75+H75</f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>ROUND(F86/E86*100,2)</f>
        <v>#DIV/0!</v>
      </c>
      <c r="J86" s="10" t="e">
        <f>ROUND(F86/D86*100,2)</f>
        <v>#DIV/0!</v>
      </c>
      <c r="K86" s="51">
        <f>D86-F86</f>
        <v>0</v>
      </c>
      <c r="L86" s="23">
        <f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>ROUND(F88/E88*100,2)</f>
        <v>#DIV/0!</v>
      </c>
      <c r="J88" s="10" t="e">
        <f>ROUND(F88/D88*100,2)</f>
        <v>#DIV/0!</v>
      </c>
      <c r="K88" s="51">
        <f>D88-F88</f>
        <v>0</v>
      </c>
      <c r="L88" s="23">
        <f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>ROUND(F90/E90*100,2)</f>
        <v>#DIV/0!</v>
      </c>
      <c r="J90" s="10" t="e">
        <f>ROUND(F90/D90*100,2)</f>
        <v>#DIV/0!</v>
      </c>
      <c r="K90" s="51">
        <f>D90-F90</f>
        <v>0</v>
      </c>
      <c r="L90" s="23">
        <f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259" t="s">
        <v>57</v>
      </c>
      <c r="B92" s="257" t="s">
        <v>76</v>
      </c>
      <c r="C92" s="54" t="s">
        <v>77</v>
      </c>
      <c r="D92" s="253">
        <v>0</v>
      </c>
      <c r="E92" s="261">
        <f>ROUND((D92/12*$R$2),0)</f>
        <v>0</v>
      </c>
      <c r="F92" s="255">
        <f>G92+H92</f>
        <v>0</v>
      </c>
      <c r="G92" s="253">
        <v>0</v>
      </c>
      <c r="H92" s="253"/>
      <c r="I92" s="271" t="e">
        <f>ROUND(F92/E92*100,2)</f>
        <v>#DIV/0!</v>
      </c>
      <c r="J92" s="269" t="e">
        <f>ROUND(F92/D92*100,2)</f>
        <v>#DIV/0!</v>
      </c>
      <c r="K92" s="267">
        <f>D92-F92</f>
        <v>0</v>
      </c>
      <c r="L92" s="265">
        <f>E92-F92</f>
        <v>0</v>
      </c>
      <c r="M92" s="265">
        <f>ROUND(F92/$R$2,0)</f>
        <v>0</v>
      </c>
      <c r="N92" s="55">
        <v>1200</v>
      </c>
      <c r="O92" s="263" t="e">
        <f>#REF!</f>
        <v>#REF!</v>
      </c>
      <c r="P92" s="73" t="e">
        <f>#REF!</f>
        <v>#REF!</v>
      </c>
      <c r="Q92" s="11"/>
    </row>
    <row r="93" spans="1:17" ht="46.5" x14ac:dyDescent="0.3">
      <c r="A93" s="260"/>
      <c r="B93" s="258"/>
      <c r="C93" s="54" t="s">
        <v>123</v>
      </c>
      <c r="D93" s="254"/>
      <c r="E93" s="262"/>
      <c r="F93" s="256"/>
      <c r="G93" s="254"/>
      <c r="H93" s="254"/>
      <c r="I93" s="272"/>
      <c r="J93" s="270"/>
      <c r="K93" s="268"/>
      <c r="L93" s="266"/>
      <c r="M93" s="266"/>
      <c r="N93" s="55">
        <v>400</v>
      </c>
      <c r="O93" s="264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>ROUND((D94/12*$R$2),0)</f>
        <v>0</v>
      </c>
      <c r="F94" s="49">
        <f>G94+H94</f>
        <v>0</v>
      </c>
      <c r="G94" s="5">
        <v>0</v>
      </c>
      <c r="H94" s="5"/>
      <c r="I94" s="9" t="e">
        <f>ROUND(F94/E94*100,2)</f>
        <v>#DIV/0!</v>
      </c>
      <c r="J94" s="50" t="e">
        <f>ROUND(F94/D94*100,2)</f>
        <v>#DIV/0!</v>
      </c>
      <c r="K94" s="51">
        <f>D94-F94</f>
        <v>0</v>
      </c>
      <c r="L94" s="23">
        <f>E94-F94</f>
        <v>0</v>
      </c>
      <c r="M94" s="23">
        <f>ROUND(F94/$R$2,0)</f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>ROUND((D95/12*$R$2),0)</f>
        <v>25</v>
      </c>
      <c r="F95" s="49">
        <f>G95+H95</f>
        <v>1</v>
      </c>
      <c r="G95" s="5">
        <v>1</v>
      </c>
      <c r="H95" s="5"/>
      <c r="I95" s="9">
        <f>ROUND(F95/E95*100,2)</f>
        <v>4</v>
      </c>
      <c r="J95" s="50">
        <f>ROUND(F95/D95*100,2)</f>
        <v>0.67</v>
      </c>
      <c r="K95" s="51">
        <f>D95-F95</f>
        <v>149</v>
      </c>
      <c r="L95" s="23">
        <f>E95-F95</f>
        <v>24</v>
      </c>
      <c r="M95" s="23">
        <f>ROUND(F95/$R$2,0)</f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>ROUND((D97/12*$R$2),0)</f>
        <v>0</v>
      </c>
      <c r="F97" s="49">
        <f>G97+H97</f>
        <v>0</v>
      </c>
      <c r="G97" s="5">
        <v>0</v>
      </c>
      <c r="H97" s="5"/>
      <c r="I97" s="9" t="e">
        <f>ROUND(F97/E97*100,2)</f>
        <v>#DIV/0!</v>
      </c>
      <c r="J97" s="50" t="e">
        <f>ROUND(F97/D97*100,2)</f>
        <v>#DIV/0!</v>
      </c>
      <c r="K97" s="51">
        <f>D97-F97</f>
        <v>0</v>
      </c>
      <c r="L97" s="23">
        <f>E97-F97</f>
        <v>0</v>
      </c>
      <c r="M97" s="23">
        <f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>ROUND((D99/12*$R$2),0)</f>
        <v>0</v>
      </c>
      <c r="F99" s="66">
        <f>G99+H99</f>
        <v>0</v>
      </c>
      <c r="G99" s="74"/>
      <c r="H99" s="61"/>
      <c r="I99" s="62" t="e">
        <f>ROUND(F99/E99*100,2)</f>
        <v>#DIV/0!</v>
      </c>
      <c r="J99" s="63" t="e">
        <f>ROUND(F99/D99*100,2)</f>
        <v>#DIV/0!</v>
      </c>
      <c r="K99" s="64">
        <f>D99-F99</f>
        <v>0</v>
      </c>
      <c r="L99" s="60">
        <f>E99-F99</f>
        <v>0</v>
      </c>
      <c r="M99" s="60">
        <f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>ROUND((D100/12*$R$2),0)</f>
        <v>0</v>
      </c>
      <c r="F100" s="66">
        <f>G100+H100</f>
        <v>0</v>
      </c>
      <c r="G100" s="71"/>
      <c r="H100" s="61"/>
      <c r="I100" s="62" t="e">
        <f>ROUND(F100/E100*100,2)</f>
        <v>#DIV/0!</v>
      </c>
      <c r="J100" s="63" t="e">
        <f>ROUND(F100/D100*100,2)</f>
        <v>#DIV/0!</v>
      </c>
      <c r="K100" s="64">
        <f>D100-F100</f>
        <v>0</v>
      </c>
      <c r="L100" s="60">
        <f>E100-F100</f>
        <v>0</v>
      </c>
      <c r="M100" s="60">
        <f>ROUND(F100/$R$2,0)</f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>ROUND((D101/12*$R$2),0)</f>
        <v>0</v>
      </c>
      <c r="F101" s="66">
        <f>G101+H101</f>
        <v>0</v>
      </c>
      <c r="G101" s="74"/>
      <c r="H101" s="61"/>
      <c r="I101" s="62" t="e">
        <f>ROUND(F101/E101*100,2)</f>
        <v>#DIV/0!</v>
      </c>
      <c r="J101" s="63" t="e">
        <f>ROUND(F101/D101*100,2)</f>
        <v>#DIV/0!</v>
      </c>
      <c r="K101" s="64">
        <f>D101-F101</f>
        <v>0</v>
      </c>
      <c r="L101" s="60">
        <f>E101-F101</f>
        <v>0</v>
      </c>
      <c r="M101" s="60">
        <f>ROUND(F101/$R$2,0)</f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>ROUND((D103/12*$R$2),0)</f>
        <v>272</v>
      </c>
      <c r="F103" s="49">
        <f>G103+H103</f>
        <v>272</v>
      </c>
      <c r="G103" s="21">
        <v>272</v>
      </c>
      <c r="H103" s="22"/>
      <c r="I103" s="24">
        <f>ROUND(F103/E103*100,2)</f>
        <v>100</v>
      </c>
      <c r="J103" s="25">
        <f>ROUND(F103/D103*100,2)</f>
        <v>16.66</v>
      </c>
      <c r="K103" s="51">
        <f>D103-F103</f>
        <v>1361</v>
      </c>
      <c r="L103" s="52">
        <f>E103-F103</f>
        <v>0</v>
      </c>
      <c r="M103" s="52">
        <f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>ROUND((D104/12*$R$2),0)</f>
        <v>1442</v>
      </c>
      <c r="F104" s="49">
        <f>G104+H104</f>
        <v>1934</v>
      </c>
      <c r="G104" s="21">
        <v>1934</v>
      </c>
      <c r="H104" s="22"/>
      <c r="I104" s="24">
        <f>ROUND(F104/E104*100,2)</f>
        <v>134.12</v>
      </c>
      <c r="J104" s="25">
        <f>ROUND(F104/D104*100,2)</f>
        <v>22.35</v>
      </c>
      <c r="K104" s="51">
        <f>D104-F104</f>
        <v>6720</v>
      </c>
      <c r="L104" s="52">
        <f>E104-F104</f>
        <v>-492</v>
      </c>
      <c r="M104" s="52">
        <f>ROUND(F104/$R$2,0)</f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>ROUND(F105/D105*100,2)</f>
        <v>#DIV/0!</v>
      </c>
      <c r="K105" s="51">
        <f>D105-F105</f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>G106+H106</f>
        <v>0</v>
      </c>
      <c r="G106" s="56"/>
      <c r="H106" s="84"/>
      <c r="I106" s="9" t="e">
        <f>ROUND(F106/E106*100,2)</f>
        <v>#DIV/0!</v>
      </c>
      <c r="J106" s="25" t="e">
        <f>ROUND(F106/D106*100,2)</f>
        <v>#DIV/0!</v>
      </c>
      <c r="K106" s="51">
        <f>D106-F106</f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>ROUND((D108/12*$R$2),0)</f>
        <v>0</v>
      </c>
      <c r="F108" s="49">
        <f>G108+H108</f>
        <v>0</v>
      </c>
      <c r="G108" s="56">
        <v>0</v>
      </c>
      <c r="H108" s="84"/>
      <c r="I108" s="9" t="e">
        <f>ROUND(F108/E108*100,2)</f>
        <v>#DIV/0!</v>
      </c>
      <c r="J108" s="10" t="e">
        <f>ROUND(F108/D108*100,2)</f>
        <v>#DIV/0!</v>
      </c>
      <c r="K108" s="51">
        <f>D108-F108</f>
        <v>0</v>
      </c>
      <c r="L108" s="23">
        <f>E108-F108</f>
        <v>0</v>
      </c>
      <c r="M108" s="23">
        <f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>ROUND((D109/12*$R$2),0)</f>
        <v>0</v>
      </c>
      <c r="F109" s="49">
        <f>G109+H109</f>
        <v>513</v>
      </c>
      <c r="G109" s="56">
        <v>513</v>
      </c>
      <c r="H109" s="84"/>
      <c r="I109" s="9" t="e">
        <f>ROUND(F109/E109*100,2)</f>
        <v>#DIV/0!</v>
      </c>
      <c r="J109" s="10" t="e">
        <f>ROUND(F109/D109*100,2)</f>
        <v>#DIV/0!</v>
      </c>
      <c r="K109" s="51">
        <f>D109-F109</f>
        <v>-513</v>
      </c>
      <c r="L109" s="23">
        <f>E109-F109</f>
        <v>-513</v>
      </c>
      <c r="M109" s="23">
        <f>ROUND(F109/$R$2,0)</f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O92:O93"/>
    <mergeCell ref="M92:M93"/>
    <mergeCell ref="K92:K93"/>
    <mergeCell ref="J92:J93"/>
    <mergeCell ref="H92:H93"/>
    <mergeCell ref="I92:I93"/>
    <mergeCell ref="L92:L93"/>
    <mergeCell ref="G92:G93"/>
    <mergeCell ref="F92:F93"/>
    <mergeCell ref="D92:D93"/>
    <mergeCell ref="B92:B93"/>
    <mergeCell ref="A92:A93"/>
    <mergeCell ref="E92:E9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AF117"/>
  <sheetViews>
    <sheetView showGridLines="0" tabSelected="1" view="pageBreakPreview" topLeftCell="B1" zoomScale="40" zoomScaleNormal="40" zoomScaleSheetLayoutView="40" zoomScalePageLayoutView="41" workbookViewId="0">
      <pane ySplit="8" topLeftCell="A107" activePane="bottomLeft" state="frozen"/>
      <selection activeCell="B1" sqref="B1"/>
      <selection pane="bottomLeft" activeCell="D43" sqref="D43:D45"/>
    </sheetView>
  </sheetViews>
  <sheetFormatPr defaultColWidth="11" defaultRowHeight="23.25" x14ac:dyDescent="0.25"/>
  <cols>
    <col min="1" max="1" width="1.140625" style="224" customWidth="1"/>
    <col min="2" max="2" width="12.140625" style="120" customWidth="1"/>
    <col min="3" max="3" width="42.85546875" style="223" customWidth="1"/>
    <col min="4" max="4" width="21.7109375" style="224" customWidth="1"/>
    <col min="5" max="5" width="14.140625" style="121" bestFit="1" customWidth="1"/>
    <col min="6" max="6" width="21.5703125" style="121" customWidth="1"/>
    <col min="7" max="8" width="15.85546875" style="121" customWidth="1"/>
    <col min="9" max="9" width="8" style="121" customWidth="1"/>
    <col min="10" max="10" width="21.7109375" style="125" customWidth="1"/>
    <col min="11" max="11" width="16.42578125" style="125" customWidth="1"/>
    <col min="12" max="12" width="16.5703125" style="121" customWidth="1"/>
    <col min="13" max="13" width="21.140625" style="121" customWidth="1"/>
    <col min="14" max="14" width="21.7109375" style="121" customWidth="1"/>
    <col min="15" max="15" width="15.7109375" style="121" customWidth="1"/>
    <col min="16" max="16" width="18.5703125" style="121" customWidth="1"/>
    <col min="17" max="17" width="104.5703125" style="224" customWidth="1"/>
    <col min="18" max="18" width="177.85546875" style="224" customWidth="1"/>
    <col min="19" max="19" width="23.85546875" style="224" customWidth="1"/>
    <col min="20" max="20" width="113" style="224" customWidth="1"/>
    <col min="21" max="21" width="10.42578125" style="123" hidden="1" customWidth="1"/>
    <col min="22" max="22" width="26.85546875" style="224" hidden="1" customWidth="1"/>
    <col min="23" max="23" width="27.28515625" style="224" hidden="1" customWidth="1"/>
    <col min="24" max="24" width="26.42578125" style="224" hidden="1" customWidth="1"/>
    <col min="25" max="25" width="19" style="224" hidden="1" customWidth="1"/>
    <col min="26" max="32" width="11" style="224" hidden="1" customWidth="1"/>
    <col min="33" max="36" width="0" style="224" hidden="1" customWidth="1"/>
    <col min="37" max="16384" width="11" style="224"/>
  </cols>
  <sheetData>
    <row r="1" spans="2:24" ht="26.25" x14ac:dyDescent="0.25">
      <c r="R1" s="334" t="s">
        <v>423</v>
      </c>
      <c r="S1" s="334"/>
      <c r="T1" s="334"/>
    </row>
    <row r="2" spans="2:24" ht="6.75" customHeight="1" thickBot="1" x14ac:dyDescent="0.3">
      <c r="T2" s="223"/>
    </row>
    <row r="3" spans="2:24" ht="22.5" customHeight="1" thickBot="1" x14ac:dyDescent="0.3">
      <c r="B3" s="335" t="s">
        <v>152</v>
      </c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156">
        <v>7</v>
      </c>
      <c r="V3" s="123" t="s">
        <v>193</v>
      </c>
    </row>
    <row r="4" spans="2:24" ht="5.0999999999999996" customHeight="1" x14ac:dyDescent="0.25">
      <c r="B4" s="217"/>
      <c r="C4" s="217"/>
      <c r="D4" s="217"/>
      <c r="E4" s="122"/>
      <c r="F4" s="122"/>
      <c r="G4" s="122"/>
      <c r="H4" s="122"/>
      <c r="I4" s="122"/>
      <c r="J4" s="126"/>
      <c r="K4" s="126"/>
      <c r="L4" s="122"/>
      <c r="M4" s="122"/>
      <c r="N4" s="122"/>
      <c r="O4" s="122"/>
      <c r="P4" s="122"/>
      <c r="Q4" s="217"/>
      <c r="R4" s="217"/>
      <c r="S4" s="217"/>
      <c r="T4" s="217"/>
      <c r="U4" s="127"/>
    </row>
    <row r="5" spans="2:24" ht="5.0999999999999996" customHeight="1" x14ac:dyDescent="0.25"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127"/>
    </row>
    <row r="6" spans="2:24" ht="106.5" customHeight="1" x14ac:dyDescent="0.25">
      <c r="B6" s="298" t="s">
        <v>0</v>
      </c>
      <c r="C6" s="336" t="s">
        <v>144</v>
      </c>
      <c r="D6" s="337" t="s">
        <v>149</v>
      </c>
      <c r="E6" s="337" t="s">
        <v>199</v>
      </c>
      <c r="F6" s="337"/>
      <c r="G6" s="329" t="s">
        <v>200</v>
      </c>
      <c r="H6" s="349" t="s">
        <v>14</v>
      </c>
      <c r="I6" s="350"/>
      <c r="J6" s="338" t="s">
        <v>201</v>
      </c>
      <c r="K6" s="339" t="s">
        <v>153</v>
      </c>
      <c r="L6" s="340" t="s">
        <v>156</v>
      </c>
      <c r="M6" s="340" t="s">
        <v>157</v>
      </c>
      <c r="N6" s="340" t="s">
        <v>202</v>
      </c>
      <c r="O6" s="340" t="s">
        <v>196</v>
      </c>
      <c r="P6" s="341" t="s">
        <v>7</v>
      </c>
      <c r="Q6" s="341"/>
      <c r="R6" s="341" t="s">
        <v>17</v>
      </c>
      <c r="S6" s="341" t="s">
        <v>194</v>
      </c>
      <c r="T6" s="347" t="s">
        <v>162</v>
      </c>
      <c r="W6" s="342" t="s">
        <v>268</v>
      </c>
    </row>
    <row r="7" spans="2:24" ht="156.75" customHeight="1" x14ac:dyDescent="0.25">
      <c r="B7" s="298"/>
      <c r="C7" s="336"/>
      <c r="D7" s="337"/>
      <c r="E7" s="124" t="s">
        <v>6</v>
      </c>
      <c r="F7" s="219" t="s">
        <v>203</v>
      </c>
      <c r="G7" s="331"/>
      <c r="H7" s="119" t="s">
        <v>204</v>
      </c>
      <c r="I7" s="119" t="s">
        <v>13</v>
      </c>
      <c r="J7" s="338"/>
      <c r="K7" s="339"/>
      <c r="L7" s="340"/>
      <c r="M7" s="340"/>
      <c r="N7" s="340"/>
      <c r="O7" s="340"/>
      <c r="P7" s="119" t="s">
        <v>145</v>
      </c>
      <c r="Q7" s="220" t="s">
        <v>146</v>
      </c>
      <c r="R7" s="341"/>
      <c r="S7" s="341"/>
      <c r="T7" s="348"/>
      <c r="W7" s="342"/>
    </row>
    <row r="8" spans="2:24" s="121" customFormat="1" x14ac:dyDescent="0.25">
      <c r="B8" s="124">
        <v>1</v>
      </c>
      <c r="C8" s="150">
        <f>B8+1</f>
        <v>2</v>
      </c>
      <c r="D8" s="118">
        <f t="shared" ref="D8:T8" si="0">C8+1</f>
        <v>3</v>
      </c>
      <c r="E8" s="118">
        <f t="shared" si="0"/>
        <v>4</v>
      </c>
      <c r="F8" s="118">
        <f t="shared" si="0"/>
        <v>5</v>
      </c>
      <c r="G8" s="118">
        <f t="shared" si="0"/>
        <v>6</v>
      </c>
      <c r="H8" s="118">
        <f t="shared" si="0"/>
        <v>7</v>
      </c>
      <c r="I8" s="118">
        <f t="shared" si="0"/>
        <v>8</v>
      </c>
      <c r="J8" s="118">
        <f t="shared" si="0"/>
        <v>9</v>
      </c>
      <c r="K8" s="118">
        <f t="shared" si="0"/>
        <v>10</v>
      </c>
      <c r="L8" s="118">
        <f t="shared" si="0"/>
        <v>11</v>
      </c>
      <c r="M8" s="118">
        <f t="shared" si="0"/>
        <v>12</v>
      </c>
      <c r="N8" s="118">
        <f t="shared" si="0"/>
        <v>13</v>
      </c>
      <c r="O8" s="118">
        <f t="shared" si="0"/>
        <v>14</v>
      </c>
      <c r="P8" s="118">
        <f t="shared" si="0"/>
        <v>15</v>
      </c>
      <c r="Q8" s="118">
        <f t="shared" si="0"/>
        <v>16</v>
      </c>
      <c r="R8" s="118">
        <f t="shared" si="0"/>
        <v>17</v>
      </c>
      <c r="S8" s="118">
        <f t="shared" si="0"/>
        <v>18</v>
      </c>
      <c r="T8" s="118">
        <f t="shared" si="0"/>
        <v>19</v>
      </c>
      <c r="U8" s="129"/>
    </row>
    <row r="9" spans="2:24" s="117" customFormat="1" ht="53.25" customHeight="1" x14ac:dyDescent="0.25">
      <c r="B9" s="144" t="s">
        <v>269</v>
      </c>
      <c r="C9" s="130" t="s">
        <v>151</v>
      </c>
      <c r="D9" s="131"/>
      <c r="E9" s="132"/>
      <c r="F9" s="132"/>
      <c r="G9" s="132"/>
      <c r="H9" s="132"/>
      <c r="I9" s="132"/>
      <c r="J9" s="133"/>
      <c r="K9" s="134"/>
      <c r="L9" s="135"/>
      <c r="M9" s="135"/>
      <c r="N9" s="135"/>
      <c r="O9" s="135"/>
      <c r="P9" s="136"/>
      <c r="Q9" s="137"/>
      <c r="R9" s="137"/>
      <c r="S9" s="137"/>
      <c r="T9" s="138"/>
      <c r="U9" s="127"/>
      <c r="W9" s="224"/>
      <c r="X9" s="224"/>
    </row>
    <row r="10" spans="2:24" ht="170.25" customHeight="1" x14ac:dyDescent="0.25">
      <c r="B10" s="199" t="s">
        <v>270</v>
      </c>
      <c r="C10" s="151" t="s">
        <v>186</v>
      </c>
      <c r="D10" s="198" t="s">
        <v>154</v>
      </c>
      <c r="E10" s="202">
        <v>226513</v>
      </c>
      <c r="F10" s="213">
        <f>ROUND((E10/12*$U$3),0)</f>
        <v>132133</v>
      </c>
      <c r="G10" s="211">
        <v>166080</v>
      </c>
      <c r="H10" s="202"/>
      <c r="I10" s="202"/>
      <c r="J10" s="196">
        <f>ROUND(IF(OR(G10=0,F10=0),0,G10/F10*100),2)</f>
        <v>125.69</v>
      </c>
      <c r="K10" s="229">
        <f>ROUND(IF(OR(G10=0,E10=0),0,G10/E10*100),2)</f>
        <v>73.319999999999993</v>
      </c>
      <c r="L10" s="222">
        <f>ROUND(E10-G10,0)</f>
        <v>60433</v>
      </c>
      <c r="M10" s="222">
        <f>ROUND(IF(OR(L10=0,O10=0),0,L10/O10),1)</f>
        <v>2.5</v>
      </c>
      <c r="N10" s="222">
        <f>ROUND(F10-G10,0)</f>
        <v>-33947</v>
      </c>
      <c r="O10" s="222">
        <f>ROUND(G10/$U$3,0)</f>
        <v>23726</v>
      </c>
      <c r="P10" s="128">
        <v>0</v>
      </c>
      <c r="Q10" s="198" t="s">
        <v>198</v>
      </c>
      <c r="R10" s="143"/>
      <c r="S10" s="143"/>
      <c r="T10" s="145" t="s">
        <v>532</v>
      </c>
      <c r="U10" s="165"/>
      <c r="W10" s="224" t="s">
        <v>251</v>
      </c>
    </row>
    <row r="11" spans="2:24" ht="183" customHeight="1" x14ac:dyDescent="0.25">
      <c r="B11" s="199" t="s">
        <v>272</v>
      </c>
      <c r="C11" s="157" t="s">
        <v>187</v>
      </c>
      <c r="D11" s="200" t="s">
        <v>161</v>
      </c>
      <c r="E11" s="158">
        <v>93205</v>
      </c>
      <c r="F11" s="159">
        <f>ROUND((E11/12*$U$3),0)</f>
        <v>54370</v>
      </c>
      <c r="G11" s="160">
        <v>38481</v>
      </c>
      <c r="H11" s="158"/>
      <c r="I11" s="158"/>
      <c r="J11" s="218">
        <f>ROUND(IF(OR(G11=0,F11=0),0,G11/F11*100),2)</f>
        <v>70.78</v>
      </c>
      <c r="K11" s="161">
        <f>ROUND(IF(OR(G11=0,E11=0),0,G11/E11*100),2)</f>
        <v>41.29</v>
      </c>
      <c r="L11" s="219">
        <f>ROUND(E11-G11,0)</f>
        <v>54724</v>
      </c>
      <c r="M11" s="219">
        <f t="shared" ref="M11" si="1">ROUND(IF(OR(L11=0,O11=0),0,L11/O11),1)</f>
        <v>10</v>
      </c>
      <c r="N11" s="219">
        <f>ROUND(F11-G11,0)</f>
        <v>15889</v>
      </c>
      <c r="O11" s="219">
        <f>ROUND(G11/$U$3,0)</f>
        <v>5497</v>
      </c>
      <c r="P11" s="162">
        <v>-15714</v>
      </c>
      <c r="Q11" s="200" t="s">
        <v>163</v>
      </c>
      <c r="R11" s="163"/>
      <c r="S11" s="163"/>
      <c r="T11" s="164" t="s">
        <v>531</v>
      </c>
      <c r="U11" s="165"/>
      <c r="W11" s="224" t="s">
        <v>251</v>
      </c>
    </row>
    <row r="12" spans="2:24" ht="139.5" x14ac:dyDescent="0.25">
      <c r="B12" s="199" t="s">
        <v>178</v>
      </c>
      <c r="C12" s="157" t="s">
        <v>303</v>
      </c>
      <c r="D12" s="200" t="s">
        <v>241</v>
      </c>
      <c r="E12" s="166">
        <v>2940</v>
      </c>
      <c r="F12" s="167">
        <f>ROUND((E12/12*$U$3),0)</f>
        <v>1715</v>
      </c>
      <c r="G12" s="168">
        <v>2767</v>
      </c>
      <c r="H12" s="169"/>
      <c r="I12" s="169"/>
      <c r="J12" s="170">
        <f>ROUND(IF(OR(G12=0,F12=0),0,G12/F12*100),2)</f>
        <v>161.34</v>
      </c>
      <c r="K12" s="171">
        <f>ROUND(IF(OR(G12=0,E12=0),0,G12/E12*100),2)</f>
        <v>94.12</v>
      </c>
      <c r="L12" s="172">
        <f>ROUND(E12-G12,0)</f>
        <v>173</v>
      </c>
      <c r="M12" s="172">
        <f>ROUND(IF(OR(L12=0,O12=0),0,L12/O12),1)</f>
        <v>0.4</v>
      </c>
      <c r="N12" s="172">
        <f>ROUND(F12-G12,0)</f>
        <v>-1052</v>
      </c>
      <c r="O12" s="172">
        <f>ROUND(G12/$U$3,0)</f>
        <v>395</v>
      </c>
      <c r="P12" s="169">
        <v>1000</v>
      </c>
      <c r="Q12" s="200" t="s">
        <v>426</v>
      </c>
      <c r="R12" s="194" t="s">
        <v>516</v>
      </c>
      <c r="S12" s="164" t="s">
        <v>517</v>
      </c>
      <c r="T12" s="164"/>
      <c r="U12" s="165"/>
      <c r="W12" s="224" t="s">
        <v>252</v>
      </c>
    </row>
    <row r="13" spans="2:24" ht="325.5" x14ac:dyDescent="0.25">
      <c r="B13" s="199" t="s">
        <v>375</v>
      </c>
      <c r="C13" s="157" t="s">
        <v>376</v>
      </c>
      <c r="D13" s="200" t="s">
        <v>383</v>
      </c>
      <c r="E13" s="166">
        <v>7358</v>
      </c>
      <c r="F13" s="167">
        <f>ROUND((E13/12*$U$3),0)</f>
        <v>4292</v>
      </c>
      <c r="G13" s="168">
        <v>5940</v>
      </c>
      <c r="H13" s="169"/>
      <c r="I13" s="169"/>
      <c r="J13" s="170">
        <f>ROUND(IF(OR(G13=0,F13=0),0,G13/F13*100),2)</f>
        <v>138.4</v>
      </c>
      <c r="K13" s="171">
        <f>ROUND(IF(OR(G13=0,E13=0),0,G13/E13*100),2)</f>
        <v>80.73</v>
      </c>
      <c r="L13" s="172">
        <f>ROUND(E13-G13,0)</f>
        <v>1418</v>
      </c>
      <c r="M13" s="172">
        <f>ROUND(IF(OR(L13=0,O13=0),0,L13/O13),1)</f>
        <v>1.7</v>
      </c>
      <c r="N13" s="172">
        <f>ROUND(F13-G13,0)</f>
        <v>-1648</v>
      </c>
      <c r="O13" s="172">
        <f>ROUND(G13/$U$3,0)</f>
        <v>849</v>
      </c>
      <c r="P13" s="169">
        <v>5642</v>
      </c>
      <c r="Q13" s="200" t="s">
        <v>427</v>
      </c>
      <c r="R13" s="194" t="s">
        <v>519</v>
      </c>
      <c r="S13" s="164" t="s">
        <v>518</v>
      </c>
      <c r="T13" s="164"/>
      <c r="U13" s="165"/>
    </row>
    <row r="14" spans="2:24" ht="141" customHeight="1" x14ac:dyDescent="0.25">
      <c r="B14" s="199" t="s">
        <v>389</v>
      </c>
      <c r="C14" s="157" t="s">
        <v>390</v>
      </c>
      <c r="D14" s="200" t="s">
        <v>391</v>
      </c>
      <c r="E14" s="166">
        <v>1476</v>
      </c>
      <c r="F14" s="167">
        <f>ROUND((E14/12*$U$3),0)</f>
        <v>861</v>
      </c>
      <c r="G14" s="168">
        <v>1375</v>
      </c>
      <c r="H14" s="169"/>
      <c r="I14" s="169"/>
      <c r="J14" s="170">
        <f>ROUND(IF(OR(G14=0,F14=0),0,G14/F14*100),2)</f>
        <v>159.69999999999999</v>
      </c>
      <c r="K14" s="171">
        <f>ROUND(IF(OR(G14=0,E14=0),0,G14/E14*100),2)</f>
        <v>93.16</v>
      </c>
      <c r="L14" s="172">
        <f>ROUND(E14-G14,0)</f>
        <v>101</v>
      </c>
      <c r="M14" s="172">
        <f>ROUND(IF(OR(L14=0,O14=0),0,L14/O14),1)</f>
        <v>0.5</v>
      </c>
      <c r="N14" s="172">
        <f>ROUND(F14-G14,0)</f>
        <v>-514</v>
      </c>
      <c r="O14" s="172">
        <f>ROUND(G14/$U$3,0)</f>
        <v>196</v>
      </c>
      <c r="P14" s="169">
        <v>1200</v>
      </c>
      <c r="Q14" s="200" t="s">
        <v>428</v>
      </c>
      <c r="R14" s="230" t="s">
        <v>516</v>
      </c>
      <c r="S14" s="164" t="s">
        <v>517</v>
      </c>
      <c r="T14" s="164"/>
      <c r="U14" s="165"/>
    </row>
    <row r="15" spans="2:24" s="117" customFormat="1" ht="44.25" customHeight="1" x14ac:dyDescent="0.25">
      <c r="B15" s="144" t="s">
        <v>274</v>
      </c>
      <c r="C15" s="139" t="s">
        <v>148</v>
      </c>
      <c r="D15" s="140"/>
      <c r="E15" s="146"/>
      <c r="F15" s="147"/>
      <c r="G15" s="147"/>
      <c r="H15" s="147"/>
      <c r="I15" s="147"/>
      <c r="J15" s="148"/>
      <c r="K15" s="148"/>
      <c r="L15" s="147"/>
      <c r="M15" s="147"/>
      <c r="N15" s="147"/>
      <c r="O15" s="147"/>
      <c r="P15" s="147"/>
      <c r="Q15" s="140"/>
      <c r="R15" s="140"/>
      <c r="S15" s="140"/>
      <c r="T15" s="149"/>
      <c r="U15" s="127"/>
      <c r="W15" s="224"/>
      <c r="X15" s="224"/>
    </row>
    <row r="16" spans="2:24" s="117" customFormat="1" ht="156.75" customHeight="1" x14ac:dyDescent="0.25">
      <c r="B16" s="199" t="s">
        <v>273</v>
      </c>
      <c r="C16" s="151" t="s">
        <v>186</v>
      </c>
      <c r="D16" s="198" t="s">
        <v>155</v>
      </c>
      <c r="E16" s="202">
        <v>408556</v>
      </c>
      <c r="F16" s="213">
        <f t="shared" ref="F16" si="2">ROUND((E16/12*$U$3),0)</f>
        <v>238324</v>
      </c>
      <c r="G16" s="211">
        <v>224820</v>
      </c>
      <c r="H16" s="202"/>
      <c r="I16" s="202"/>
      <c r="J16" s="196">
        <f t="shared" ref="J16" si="3">ROUND(IF(OR(G16=0,F16=0),0,G16/F16*100),2)</f>
        <v>94.33</v>
      </c>
      <c r="K16" s="229">
        <f t="shared" ref="K16" si="4">ROUND(IF(OR(G16=0,E16=0),0,G16/E16*100),2)</f>
        <v>55.03</v>
      </c>
      <c r="L16" s="222">
        <f t="shared" ref="L16" si="5">ROUND(E16-G16,0)</f>
        <v>183736</v>
      </c>
      <c r="M16" s="222">
        <f t="shared" ref="M16" si="6">ROUND(IF(OR(L16=0,O16=0),0,L16/O16),1)</f>
        <v>5.7</v>
      </c>
      <c r="N16" s="222">
        <f t="shared" ref="N16" si="7">ROUND(F16-G16,0)</f>
        <v>13504</v>
      </c>
      <c r="O16" s="222">
        <f t="shared" ref="O16" si="8">ROUND(G16/$U$3,0)</f>
        <v>32117</v>
      </c>
      <c r="P16" s="128">
        <v>0</v>
      </c>
      <c r="Q16" s="198" t="s">
        <v>197</v>
      </c>
      <c r="R16" s="191"/>
      <c r="S16" s="191"/>
      <c r="T16" s="145" t="s">
        <v>532</v>
      </c>
      <c r="U16" s="165"/>
      <c r="W16" s="224" t="s">
        <v>253</v>
      </c>
    </row>
    <row r="17" spans="2:23" s="117" customFormat="1" ht="186" customHeight="1" x14ac:dyDescent="0.25">
      <c r="B17" s="199" t="s">
        <v>271</v>
      </c>
      <c r="C17" s="157" t="s">
        <v>303</v>
      </c>
      <c r="D17" s="200" t="s">
        <v>242</v>
      </c>
      <c r="E17" s="166">
        <v>3155</v>
      </c>
      <c r="F17" s="167">
        <f>ROUND((E17/12*$U$3),0)</f>
        <v>1840</v>
      </c>
      <c r="G17" s="168">
        <v>541</v>
      </c>
      <c r="H17" s="169"/>
      <c r="I17" s="169"/>
      <c r="J17" s="170">
        <f>ROUND(IF(OR(G17=0,F17=0),0,G17/F17*100),2)</f>
        <v>29.4</v>
      </c>
      <c r="K17" s="171">
        <f>ROUND(IF(OR(G17=0,E17=0),0,G17/E17*100),2)</f>
        <v>17.149999999999999</v>
      </c>
      <c r="L17" s="172">
        <f>ROUND(E17-G17,0)</f>
        <v>2614</v>
      </c>
      <c r="M17" s="172">
        <f>ROUND(IF(OR(L17=0,O17=0),0,L17/O17),1)</f>
        <v>33.9</v>
      </c>
      <c r="N17" s="172">
        <f>ROUND(F17-G17,0)</f>
        <v>1299</v>
      </c>
      <c r="O17" s="172">
        <f>ROUND(G17/$U$3,0)</f>
        <v>77</v>
      </c>
      <c r="P17" s="169">
        <v>-1000</v>
      </c>
      <c r="Q17" s="200" t="s">
        <v>430</v>
      </c>
      <c r="R17" s="362" t="s">
        <v>484</v>
      </c>
      <c r="S17" s="164" t="s">
        <v>483</v>
      </c>
      <c r="T17" s="164"/>
      <c r="U17" s="165"/>
      <c r="W17" s="224" t="s">
        <v>254</v>
      </c>
    </row>
    <row r="18" spans="2:23" s="117" customFormat="1" ht="69.75" x14ac:dyDescent="0.25">
      <c r="B18" s="199" t="s">
        <v>275</v>
      </c>
      <c r="C18" s="157" t="s">
        <v>304</v>
      </c>
      <c r="D18" s="200" t="s">
        <v>250</v>
      </c>
      <c r="E18" s="166">
        <v>1059</v>
      </c>
      <c r="F18" s="167">
        <f>ROUND((E18/12*$U$3),0)</f>
        <v>618</v>
      </c>
      <c r="G18" s="168">
        <v>1109</v>
      </c>
      <c r="H18" s="169"/>
      <c r="I18" s="169"/>
      <c r="J18" s="170">
        <f>ROUND(IF(OR(G18=0,F18=0),0,G18/F18*100),2)</f>
        <v>179.45</v>
      </c>
      <c r="K18" s="171">
        <f>ROUND(IF(OR(G18=0,E18=0),0,G18/E18*100),2)</f>
        <v>104.72</v>
      </c>
      <c r="L18" s="172">
        <f>ROUND(E18-G18,0)</f>
        <v>-50</v>
      </c>
      <c r="M18" s="172">
        <f>ROUND(IF(OR(L18=0,O18=0),0,L18/O18),1)</f>
        <v>-0.3</v>
      </c>
      <c r="N18" s="172">
        <f>ROUND(F18-G18,0)</f>
        <v>-491</v>
      </c>
      <c r="O18" s="172">
        <f>ROUND(G18/$U$3,0)</f>
        <v>158</v>
      </c>
      <c r="P18" s="169">
        <v>2000</v>
      </c>
      <c r="Q18" s="200" t="s">
        <v>429</v>
      </c>
      <c r="R18" s="363"/>
      <c r="S18" s="164" t="s">
        <v>485</v>
      </c>
      <c r="T18" s="164"/>
      <c r="U18" s="165"/>
      <c r="W18" s="224" t="s">
        <v>254</v>
      </c>
    </row>
    <row r="19" spans="2:23" s="117" customFormat="1" ht="116.25" x14ac:dyDescent="0.25">
      <c r="B19" s="199" t="s">
        <v>392</v>
      </c>
      <c r="C19" s="157" t="s">
        <v>376</v>
      </c>
      <c r="D19" s="200" t="s">
        <v>383</v>
      </c>
      <c r="E19" s="166">
        <v>6016</v>
      </c>
      <c r="F19" s="167">
        <f>ROUND((E19/12*$U$3),0)</f>
        <v>3509</v>
      </c>
      <c r="G19" s="168">
        <v>1786</v>
      </c>
      <c r="H19" s="169"/>
      <c r="I19" s="169"/>
      <c r="J19" s="170">
        <f>ROUND(IF(OR(G19=0,F19=0),0,G19/F19*100),2)</f>
        <v>50.9</v>
      </c>
      <c r="K19" s="171">
        <f>ROUND(IF(OR(G19=0,E19=0),0,G19/E19*100),2)</f>
        <v>29.69</v>
      </c>
      <c r="L19" s="172">
        <f>ROUND(E19-G19,0)</f>
        <v>4230</v>
      </c>
      <c r="M19" s="172">
        <f>ROUND(IF(OR(L19=0,O19=0),0,L19/O19),1)</f>
        <v>16.600000000000001</v>
      </c>
      <c r="N19" s="172">
        <f>ROUND(F19-G19,0)</f>
        <v>1723</v>
      </c>
      <c r="O19" s="172">
        <f>ROUND(G19/$U$3,0)</f>
        <v>255</v>
      </c>
      <c r="P19" s="169">
        <v>-1881</v>
      </c>
      <c r="Q19" s="200" t="s">
        <v>431</v>
      </c>
      <c r="R19" s="194" t="s">
        <v>486</v>
      </c>
      <c r="S19" s="164" t="s">
        <v>272</v>
      </c>
      <c r="T19" s="164"/>
      <c r="U19" s="165"/>
      <c r="W19" s="224"/>
    </row>
    <row r="20" spans="2:23" s="117" customFormat="1" ht="44.25" customHeight="1" x14ac:dyDescent="0.25">
      <c r="B20" s="144" t="s">
        <v>276</v>
      </c>
      <c r="C20" s="139" t="s">
        <v>159</v>
      </c>
      <c r="D20" s="140"/>
      <c r="E20" s="135"/>
      <c r="F20" s="135"/>
      <c r="G20" s="135"/>
      <c r="H20" s="135"/>
      <c r="I20" s="135"/>
      <c r="J20" s="133"/>
      <c r="K20" s="133"/>
      <c r="L20" s="135"/>
      <c r="M20" s="135"/>
      <c r="N20" s="135"/>
      <c r="O20" s="135"/>
      <c r="P20" s="135"/>
      <c r="Q20" s="141"/>
      <c r="R20" s="141"/>
      <c r="S20" s="141"/>
      <c r="T20" s="142"/>
      <c r="U20" s="127"/>
      <c r="W20" s="224"/>
    </row>
    <row r="21" spans="2:23" s="117" customFormat="1" ht="144.75" customHeight="1" x14ac:dyDescent="0.25">
      <c r="B21" s="199" t="s">
        <v>277</v>
      </c>
      <c r="C21" s="234" t="s">
        <v>239</v>
      </c>
      <c r="D21" s="209" t="s">
        <v>166</v>
      </c>
      <c r="E21" s="205">
        <v>1215</v>
      </c>
      <c r="F21" s="215">
        <f>ROUND((E21/12*$U$3),0)</f>
        <v>709</v>
      </c>
      <c r="G21" s="216">
        <v>819</v>
      </c>
      <c r="H21" s="205"/>
      <c r="I21" s="205"/>
      <c r="J21" s="227">
        <f>ROUND(IF(OR(G21=0,F21=0),0,G21/F21*100),2)</f>
        <v>115.51</v>
      </c>
      <c r="K21" s="235">
        <f>ROUND(IF(OR(G21=0,E21=0),0,G21/E21*100),2)</f>
        <v>67.41</v>
      </c>
      <c r="L21" s="226">
        <f>ROUND(E21-G21,0)</f>
        <v>396</v>
      </c>
      <c r="M21" s="226">
        <f>ROUND(IF(OR(L21=0,O21=0),0,L21/O21),1)</f>
        <v>3.4</v>
      </c>
      <c r="N21" s="226">
        <f>ROUND(F21-G21,0)</f>
        <v>-110</v>
      </c>
      <c r="O21" s="226">
        <f>ROUND(G21/$U$3,0)</f>
        <v>117</v>
      </c>
      <c r="P21" s="236">
        <v>181</v>
      </c>
      <c r="Q21" s="209" t="s">
        <v>182</v>
      </c>
      <c r="R21" s="291" t="s">
        <v>511</v>
      </c>
      <c r="S21" s="232" t="s">
        <v>510</v>
      </c>
      <c r="T21" s="238" t="s">
        <v>533</v>
      </c>
      <c r="U21" s="127"/>
      <c r="W21" s="224" t="s">
        <v>255</v>
      </c>
    </row>
    <row r="22" spans="2:23" s="117" customFormat="1" ht="129" customHeight="1" x14ac:dyDescent="0.25">
      <c r="B22" s="199" t="s">
        <v>278</v>
      </c>
      <c r="C22" s="173" t="s">
        <v>190</v>
      </c>
      <c r="D22" s="197" t="s">
        <v>172</v>
      </c>
      <c r="E22" s="201">
        <v>7026</v>
      </c>
      <c r="F22" s="212">
        <f t="shared" ref="F22" si="9">ROUND((E22/12*$U$3),0)</f>
        <v>4099</v>
      </c>
      <c r="G22" s="210">
        <v>6564</v>
      </c>
      <c r="H22" s="201"/>
      <c r="I22" s="201"/>
      <c r="J22" s="195">
        <f t="shared" ref="J22" si="10">ROUND(IF(OR(G22=0,F22=0),0,G22/F22*100),2)</f>
        <v>160.13999999999999</v>
      </c>
      <c r="K22" s="228">
        <f t="shared" ref="K22" si="11">ROUND(IF(OR(G22=0,E22=0),0,G22/E22*100),2)</f>
        <v>93.42</v>
      </c>
      <c r="L22" s="221">
        <f t="shared" ref="L22" si="12">ROUND(E22-G22,0)</f>
        <v>462</v>
      </c>
      <c r="M22" s="221">
        <f t="shared" ref="M22" si="13">ROUND(IF(OR(L22=0,O22=0),0,L22/O22),1)</f>
        <v>0.5</v>
      </c>
      <c r="N22" s="221">
        <f t="shared" ref="N22" si="14">ROUND(F22-G22,0)</f>
        <v>-2465</v>
      </c>
      <c r="O22" s="221">
        <f t="shared" ref="O22" si="15">ROUND(G22/$U$3,0)</f>
        <v>938</v>
      </c>
      <c r="P22" s="174">
        <v>4000</v>
      </c>
      <c r="Q22" s="197" t="s">
        <v>230</v>
      </c>
      <c r="R22" s="292"/>
      <c r="S22" s="232" t="s">
        <v>510</v>
      </c>
      <c r="T22" s="176" t="s">
        <v>534</v>
      </c>
      <c r="U22" s="127"/>
      <c r="W22" s="224" t="s">
        <v>255</v>
      </c>
    </row>
    <row r="23" spans="2:23" s="117" customFormat="1" ht="93" customHeight="1" x14ac:dyDescent="0.25">
      <c r="B23" s="199" t="s">
        <v>279</v>
      </c>
      <c r="C23" s="173" t="s">
        <v>229</v>
      </c>
      <c r="D23" s="197" t="s">
        <v>235</v>
      </c>
      <c r="E23" s="201">
        <v>1404</v>
      </c>
      <c r="F23" s="212">
        <f t="shared" ref="F23" si="16">ROUND((E23/12*$U$3),0)</f>
        <v>819</v>
      </c>
      <c r="G23" s="210">
        <v>1135</v>
      </c>
      <c r="H23" s="201"/>
      <c r="I23" s="201"/>
      <c r="J23" s="195">
        <f t="shared" ref="J23" si="17">ROUND(IF(OR(G23=0,F23=0),0,G23/F23*100),2)</f>
        <v>138.58000000000001</v>
      </c>
      <c r="K23" s="228">
        <f t="shared" ref="K23" si="18">ROUND(IF(OR(G23=0,E23=0),0,G23/E23*100),2)</f>
        <v>80.84</v>
      </c>
      <c r="L23" s="221">
        <f t="shared" ref="L23" si="19">ROUND(E23-G23,0)</f>
        <v>269</v>
      </c>
      <c r="M23" s="221">
        <f t="shared" ref="M23" si="20">ROUND(IF(OR(L23=0,O23=0),0,L23/O23),1)</f>
        <v>1.7</v>
      </c>
      <c r="N23" s="221">
        <f t="shared" ref="N23" si="21">ROUND(F23-G23,0)</f>
        <v>-316</v>
      </c>
      <c r="O23" s="221">
        <f t="shared" ref="O23" si="22">ROUND(G23/$U$3,0)</f>
        <v>162</v>
      </c>
      <c r="P23" s="174">
        <v>700</v>
      </c>
      <c r="Q23" s="197" t="s">
        <v>231</v>
      </c>
      <c r="R23" s="292"/>
      <c r="S23" s="232" t="s">
        <v>510</v>
      </c>
      <c r="T23" s="176"/>
      <c r="U23" s="127"/>
      <c r="W23" s="224" t="s">
        <v>255</v>
      </c>
    </row>
    <row r="24" spans="2:23" s="117" customFormat="1" ht="93" x14ac:dyDescent="0.25">
      <c r="B24" s="199" t="s">
        <v>280</v>
      </c>
      <c r="C24" s="173" t="s">
        <v>233</v>
      </c>
      <c r="D24" s="197" t="s">
        <v>503</v>
      </c>
      <c r="E24" s="201">
        <v>1033</v>
      </c>
      <c r="F24" s="212">
        <f t="shared" ref="F24" si="23">ROUND((E24/12*$U$3),0)</f>
        <v>603</v>
      </c>
      <c r="G24" s="210">
        <v>1098</v>
      </c>
      <c r="H24" s="201"/>
      <c r="I24" s="201"/>
      <c r="J24" s="195">
        <f t="shared" ref="J24" si="24">ROUND(IF(OR(G24=0,F24=0),0,G24/F24*100),2)</f>
        <v>182.09</v>
      </c>
      <c r="K24" s="228">
        <f t="shared" ref="K24" si="25">ROUND(IF(OR(G24=0,E24=0),0,G24/E24*100),2)</f>
        <v>106.29</v>
      </c>
      <c r="L24" s="221">
        <f t="shared" ref="L24" si="26">ROUND(E24-G24,0)</f>
        <v>-65</v>
      </c>
      <c r="M24" s="221">
        <f t="shared" ref="M24" si="27">ROUND(IF(OR(L24=0,O24=0),0,L24/O24),1)</f>
        <v>-0.4</v>
      </c>
      <c r="N24" s="221">
        <f t="shared" ref="N24" si="28">ROUND(F24-G24,0)</f>
        <v>-495</v>
      </c>
      <c r="O24" s="221">
        <f t="shared" ref="O24" si="29">ROUND(G24/$U$3,0)</f>
        <v>157</v>
      </c>
      <c r="P24" s="174">
        <v>750</v>
      </c>
      <c r="Q24" s="197" t="s">
        <v>234</v>
      </c>
      <c r="R24" s="292"/>
      <c r="S24" s="232" t="s">
        <v>510</v>
      </c>
      <c r="T24" s="176"/>
      <c r="U24" s="127"/>
      <c r="W24" s="224" t="s">
        <v>255</v>
      </c>
    </row>
    <row r="25" spans="2:23" s="117" customFormat="1" ht="97.5" customHeight="1" x14ac:dyDescent="0.25">
      <c r="B25" s="199" t="s">
        <v>328</v>
      </c>
      <c r="C25" s="200" t="s">
        <v>205</v>
      </c>
      <c r="D25" s="200" t="s">
        <v>341</v>
      </c>
      <c r="E25" s="158">
        <v>624</v>
      </c>
      <c r="F25" s="159">
        <f>ROUND((E25/12*$U$3),0)</f>
        <v>364</v>
      </c>
      <c r="G25" s="160">
        <v>480</v>
      </c>
      <c r="H25" s="158"/>
      <c r="I25" s="158"/>
      <c r="J25" s="218">
        <f>ROUND(IF(OR(G25=0,F25=0),0,G25/F25*100),2)</f>
        <v>131.87</v>
      </c>
      <c r="K25" s="161">
        <f>ROUND(IF(OR(G25=0,E25=0),0,G25/E25*100),2)</f>
        <v>76.92</v>
      </c>
      <c r="L25" s="219">
        <f>ROUND(E25-G25,0)</f>
        <v>144</v>
      </c>
      <c r="M25" s="219">
        <f>ROUND(IF(OR(L25=0,O25=0),0,L25/O25),1)</f>
        <v>2.1</v>
      </c>
      <c r="N25" s="219">
        <f>ROUND(F25-G25,0)</f>
        <v>-116</v>
      </c>
      <c r="O25" s="219">
        <f>ROUND(G25/$U$3,0)</f>
        <v>69</v>
      </c>
      <c r="P25" s="174">
        <v>400</v>
      </c>
      <c r="Q25" s="197" t="s">
        <v>340</v>
      </c>
      <c r="R25" s="292"/>
      <c r="S25" s="232" t="s">
        <v>510</v>
      </c>
      <c r="T25" s="176"/>
      <c r="U25" s="127"/>
      <c r="W25" s="224"/>
    </row>
    <row r="26" spans="2:23" s="117" customFormat="1" ht="87.75" customHeight="1" x14ac:dyDescent="0.25">
      <c r="B26" s="199" t="s">
        <v>339</v>
      </c>
      <c r="C26" s="200" t="s">
        <v>318</v>
      </c>
      <c r="D26" s="200" t="s">
        <v>319</v>
      </c>
      <c r="E26" s="158">
        <v>1206</v>
      </c>
      <c r="F26" s="159">
        <f>ROUND((E26/12*$U$3),0)</f>
        <v>704</v>
      </c>
      <c r="G26" s="160">
        <v>979</v>
      </c>
      <c r="H26" s="158"/>
      <c r="I26" s="158"/>
      <c r="J26" s="218">
        <f>ROUND(IF(OR(G26=0,F26=0),0,G26/F26*100),2)</f>
        <v>139.06</v>
      </c>
      <c r="K26" s="161">
        <f>ROUND(IF(OR(G26=0,E26=0),0,G26/E26*100),2)</f>
        <v>81.180000000000007</v>
      </c>
      <c r="L26" s="219">
        <f>ROUND(E26-G26,0)</f>
        <v>227</v>
      </c>
      <c r="M26" s="219">
        <f>ROUND(IF(OR(L26=0,O26=0),0,L26/O26),1)</f>
        <v>1.6</v>
      </c>
      <c r="N26" s="219">
        <f>ROUND(F26-G26,0)</f>
        <v>-275</v>
      </c>
      <c r="O26" s="219">
        <f>ROUND(G26/$U$3,0)</f>
        <v>140</v>
      </c>
      <c r="P26" s="162">
        <v>432</v>
      </c>
      <c r="Q26" s="200" t="s">
        <v>329</v>
      </c>
      <c r="R26" s="293"/>
      <c r="S26" s="232" t="s">
        <v>510</v>
      </c>
      <c r="T26" s="164"/>
      <c r="U26" s="127"/>
      <c r="W26" s="224" t="s">
        <v>255</v>
      </c>
    </row>
    <row r="27" spans="2:23" s="117" customFormat="1" ht="51" customHeight="1" x14ac:dyDescent="0.25">
      <c r="B27" s="144" t="s">
        <v>281</v>
      </c>
      <c r="C27" s="139" t="s">
        <v>184</v>
      </c>
      <c r="D27" s="140"/>
      <c r="E27" s="135"/>
      <c r="F27" s="135"/>
      <c r="G27" s="135"/>
      <c r="H27" s="135"/>
      <c r="I27" s="135"/>
      <c r="J27" s="133"/>
      <c r="K27" s="133"/>
      <c r="L27" s="135"/>
      <c r="M27" s="135"/>
      <c r="N27" s="135"/>
      <c r="O27" s="135"/>
      <c r="P27" s="135"/>
      <c r="Q27" s="141"/>
      <c r="R27" s="141"/>
      <c r="S27" s="141"/>
      <c r="T27" s="142"/>
      <c r="U27" s="127"/>
      <c r="W27" s="224"/>
    </row>
    <row r="28" spans="2:23" s="117" customFormat="1" ht="135" customHeight="1" x14ac:dyDescent="0.25">
      <c r="B28" s="199" t="s">
        <v>282</v>
      </c>
      <c r="C28" s="151" t="s">
        <v>239</v>
      </c>
      <c r="D28" s="198" t="s">
        <v>166</v>
      </c>
      <c r="E28" s="202">
        <v>626</v>
      </c>
      <c r="F28" s="213">
        <f>ROUND((E28/12*$U$3),0)</f>
        <v>365</v>
      </c>
      <c r="G28" s="211">
        <v>704</v>
      </c>
      <c r="H28" s="202"/>
      <c r="I28" s="202"/>
      <c r="J28" s="196">
        <f>ROUND(IF(OR(G28=0,F28=0),0,G28/F28*100),2)</f>
        <v>192.88</v>
      </c>
      <c r="K28" s="229">
        <f>ROUND(IF(OR(G28=0,E28=0),0,G28/E28*100),2)</f>
        <v>112.46</v>
      </c>
      <c r="L28" s="222">
        <f>ROUND(E28-G28,0)</f>
        <v>-78</v>
      </c>
      <c r="M28" s="222">
        <f>ROUND(IF(OR(L28=0,O28=0),0,L28/O28),1)</f>
        <v>-0.8</v>
      </c>
      <c r="N28" s="222">
        <f>ROUND(F28-G28,0)</f>
        <v>-339</v>
      </c>
      <c r="O28" s="222">
        <f>ROUND(G28/$U$3,0)</f>
        <v>101</v>
      </c>
      <c r="P28" s="128">
        <v>502</v>
      </c>
      <c r="Q28" s="198" t="s">
        <v>183</v>
      </c>
      <c r="R28" s="291" t="s">
        <v>511</v>
      </c>
      <c r="S28" s="232" t="s">
        <v>510</v>
      </c>
      <c r="T28" s="145" t="s">
        <v>533</v>
      </c>
      <c r="U28" s="127"/>
      <c r="W28" s="224" t="s">
        <v>256</v>
      </c>
    </row>
    <row r="29" spans="2:23" s="117" customFormat="1" ht="75.75" customHeight="1" x14ac:dyDescent="0.25">
      <c r="B29" s="199" t="s">
        <v>327</v>
      </c>
      <c r="C29" s="200" t="s">
        <v>318</v>
      </c>
      <c r="D29" s="200" t="s">
        <v>319</v>
      </c>
      <c r="E29" s="202">
        <v>787</v>
      </c>
      <c r="F29" s="213">
        <f>ROUND((E29/12*$U$3),0)</f>
        <v>459</v>
      </c>
      <c r="G29" s="211">
        <v>727</v>
      </c>
      <c r="H29" s="202"/>
      <c r="I29" s="202"/>
      <c r="J29" s="196">
        <f>ROUND(IF(OR(G29=0,F29=0),0,G29/F29*100),2)</f>
        <v>158.38999999999999</v>
      </c>
      <c r="K29" s="229">
        <f>ROUND(IF(OR(G29=0,E29=0),0,G29/E29*100),2)</f>
        <v>92.38</v>
      </c>
      <c r="L29" s="222">
        <f>ROUND(E29-G29,0)</f>
        <v>60</v>
      </c>
      <c r="M29" s="222">
        <f>ROUND(IF(OR(L29=0,O29=0),0,L29/O29),1)</f>
        <v>0.6</v>
      </c>
      <c r="N29" s="222">
        <f>ROUND(F29-G29,0)</f>
        <v>-268</v>
      </c>
      <c r="O29" s="222">
        <f>ROUND(G29/$U$3,0)</f>
        <v>104</v>
      </c>
      <c r="P29" s="128">
        <v>431</v>
      </c>
      <c r="Q29" s="200" t="s">
        <v>326</v>
      </c>
      <c r="R29" s="292"/>
      <c r="S29" s="232" t="s">
        <v>510</v>
      </c>
      <c r="T29" s="164"/>
      <c r="U29" s="127"/>
      <c r="W29" s="224" t="s">
        <v>256</v>
      </c>
    </row>
    <row r="30" spans="2:23" s="117" customFormat="1" ht="83.25" customHeight="1" x14ac:dyDescent="0.25">
      <c r="B30" s="199" t="s">
        <v>337</v>
      </c>
      <c r="C30" s="200" t="s">
        <v>205</v>
      </c>
      <c r="D30" s="200" t="s">
        <v>341</v>
      </c>
      <c r="E30" s="202">
        <v>273</v>
      </c>
      <c r="F30" s="213">
        <f>ROUND((E30/12*$U$3),0)</f>
        <v>159</v>
      </c>
      <c r="G30" s="211">
        <v>241</v>
      </c>
      <c r="H30" s="202"/>
      <c r="I30" s="202"/>
      <c r="J30" s="196">
        <f>ROUND(IF(OR(G30=0,F30=0),0,G30/F30*100),2)</f>
        <v>151.57</v>
      </c>
      <c r="K30" s="229">
        <f>ROUND(IF(OR(G30=0,E30=0),0,G30/E30*100),2)</f>
        <v>88.28</v>
      </c>
      <c r="L30" s="222">
        <f>ROUND(E30-G30,0)</f>
        <v>32</v>
      </c>
      <c r="M30" s="222">
        <f>ROUND(IF(OR(L30=0,O30=0),0,L30/O30),1)</f>
        <v>0.9</v>
      </c>
      <c r="N30" s="222">
        <f>ROUND(F30-G30,0)</f>
        <v>-82</v>
      </c>
      <c r="O30" s="222">
        <f>ROUND(G30/$U$3,0)</f>
        <v>34</v>
      </c>
      <c r="P30" s="128">
        <v>200</v>
      </c>
      <c r="Q30" s="200" t="s">
        <v>338</v>
      </c>
      <c r="R30" s="293"/>
      <c r="S30" s="232" t="s">
        <v>510</v>
      </c>
      <c r="T30" s="164"/>
      <c r="U30" s="127"/>
      <c r="W30" s="224"/>
    </row>
    <row r="31" spans="2:23" s="117" customFormat="1" ht="34.5" customHeight="1" x14ac:dyDescent="0.25">
      <c r="B31" s="144" t="s">
        <v>283</v>
      </c>
      <c r="C31" s="139" t="s">
        <v>170</v>
      </c>
      <c r="D31" s="140"/>
      <c r="E31" s="135"/>
      <c r="F31" s="135"/>
      <c r="G31" s="135"/>
      <c r="H31" s="135"/>
      <c r="I31" s="135"/>
      <c r="J31" s="133"/>
      <c r="K31" s="133"/>
      <c r="L31" s="135"/>
      <c r="M31" s="135"/>
      <c r="N31" s="135"/>
      <c r="O31" s="135"/>
      <c r="P31" s="135"/>
      <c r="Q31" s="141"/>
      <c r="R31" s="141"/>
      <c r="S31" s="141"/>
      <c r="T31" s="142"/>
      <c r="U31" s="127"/>
      <c r="W31" s="224"/>
    </row>
    <row r="32" spans="2:23" s="117" customFormat="1" ht="133.5" customHeight="1" x14ac:dyDescent="0.25">
      <c r="B32" s="199" t="s">
        <v>284</v>
      </c>
      <c r="C32" s="234" t="s">
        <v>189</v>
      </c>
      <c r="D32" s="209" t="s">
        <v>504</v>
      </c>
      <c r="E32" s="205">
        <v>7449</v>
      </c>
      <c r="F32" s="215">
        <f t="shared" ref="F32" si="30">ROUND((E32/12*$U$3),0)</f>
        <v>4345</v>
      </c>
      <c r="G32" s="216">
        <v>8015</v>
      </c>
      <c r="H32" s="205"/>
      <c r="I32" s="205"/>
      <c r="J32" s="227">
        <f t="shared" ref="J32" si="31">ROUND(IF(OR(G32=0,F32=0),0,G32/F32*100),2)</f>
        <v>184.46</v>
      </c>
      <c r="K32" s="235">
        <f t="shared" ref="K32" si="32">ROUND(IF(OR(G32=0,E32=0),0,G32/E32*100),2)</f>
        <v>107.6</v>
      </c>
      <c r="L32" s="226">
        <f t="shared" ref="L32" si="33">ROUND(E32-G32,0)</f>
        <v>-566</v>
      </c>
      <c r="M32" s="226">
        <f t="shared" ref="M32" si="34">ROUND(IF(OR(L32=0,O32=0),0,L32/O32),1)</f>
        <v>-0.5</v>
      </c>
      <c r="N32" s="226">
        <f t="shared" ref="N32" si="35">ROUND(F32-G32,0)</f>
        <v>-3670</v>
      </c>
      <c r="O32" s="226">
        <f t="shared" ref="O32" si="36">ROUND(G32/$U$3,0)</f>
        <v>1145</v>
      </c>
      <c r="P32" s="236">
        <v>1500</v>
      </c>
      <c r="Q32" s="209" t="s">
        <v>171</v>
      </c>
      <c r="R32" s="237"/>
      <c r="S32" s="237"/>
      <c r="T32" s="238" t="s">
        <v>535</v>
      </c>
      <c r="U32" s="127"/>
      <c r="W32" s="224" t="s">
        <v>257</v>
      </c>
    </row>
    <row r="33" spans="2:23" s="117" customFormat="1" ht="33" hidden="1" customHeight="1" x14ac:dyDescent="0.25">
      <c r="B33" s="144"/>
      <c r="C33" s="139" t="s">
        <v>164</v>
      </c>
      <c r="D33" s="140"/>
      <c r="E33" s="135"/>
      <c r="F33" s="135"/>
      <c r="G33" s="135"/>
      <c r="H33" s="135"/>
      <c r="I33" s="135"/>
      <c r="J33" s="133"/>
      <c r="K33" s="133"/>
      <c r="L33" s="135"/>
      <c r="M33" s="135"/>
      <c r="N33" s="135"/>
      <c r="O33" s="135"/>
      <c r="P33" s="135"/>
      <c r="Q33" s="141"/>
      <c r="R33" s="141"/>
      <c r="S33" s="141"/>
      <c r="T33" s="142"/>
      <c r="U33" s="127"/>
      <c r="W33" s="224"/>
    </row>
    <row r="34" spans="2:23" s="117" customFormat="1" hidden="1" x14ac:dyDescent="0.25">
      <c r="B34" s="153"/>
      <c r="C34" s="152"/>
      <c r="D34" s="198"/>
      <c r="E34" s="202"/>
      <c r="F34" s="213">
        <f t="shared" ref="F34" si="37">ROUND((E34/12*$U$3),0)</f>
        <v>0</v>
      </c>
      <c r="G34" s="211">
        <f t="shared" ref="G34" si="38">H34+I34</f>
        <v>0</v>
      </c>
      <c r="H34" s="202"/>
      <c r="I34" s="202"/>
      <c r="J34" s="196">
        <f t="shared" ref="J34" si="39">ROUND(IF(OR(G34=0,F34=0),0,G34/F34*100),2)</f>
        <v>0</v>
      </c>
      <c r="K34" s="229">
        <f t="shared" ref="K34" si="40">ROUND(IF(OR(G34=0,E34=0),0,G34/E34*100),2)</f>
        <v>0</v>
      </c>
      <c r="L34" s="222">
        <f t="shared" ref="L34" si="41">ROUND(E34-G34,0)</f>
        <v>0</v>
      </c>
      <c r="M34" s="222">
        <f t="shared" ref="M34" si="42">ROUND(IF(OR(L34=0,O34=0),0,L34/O34),1)</f>
        <v>0</v>
      </c>
      <c r="N34" s="222">
        <f t="shared" ref="N34" si="43">ROUND(F34-G34,0)</f>
        <v>0</v>
      </c>
      <c r="O34" s="222">
        <f t="shared" ref="O34" si="44">ROUND(G34/$U$3,0)</f>
        <v>0</v>
      </c>
      <c r="P34" s="128"/>
      <c r="Q34" s="198"/>
      <c r="R34" s="154"/>
      <c r="S34" s="155"/>
      <c r="T34" s="145"/>
      <c r="U34" s="127"/>
      <c r="W34" s="224"/>
    </row>
    <row r="35" spans="2:23" s="117" customFormat="1" ht="38.25" customHeight="1" x14ac:dyDescent="0.25">
      <c r="B35" s="144" t="s">
        <v>285</v>
      </c>
      <c r="C35" s="139" t="s">
        <v>310</v>
      </c>
      <c r="D35" s="140"/>
      <c r="E35" s="135"/>
      <c r="F35" s="135"/>
      <c r="G35" s="135"/>
      <c r="H35" s="135"/>
      <c r="I35" s="135"/>
      <c r="J35" s="133"/>
      <c r="K35" s="133"/>
      <c r="L35" s="135"/>
      <c r="M35" s="135"/>
      <c r="N35" s="135"/>
      <c r="O35" s="135"/>
      <c r="P35" s="135"/>
      <c r="Q35" s="141"/>
      <c r="R35" s="141"/>
      <c r="S35" s="141"/>
      <c r="T35" s="142"/>
      <c r="U35" s="127"/>
      <c r="W35" s="224"/>
    </row>
    <row r="36" spans="2:23" s="117" customFormat="1" ht="89.25" customHeight="1" x14ac:dyDescent="0.25">
      <c r="B36" s="199" t="s">
        <v>286</v>
      </c>
      <c r="C36" s="151" t="s">
        <v>309</v>
      </c>
      <c r="D36" s="198" t="s">
        <v>311</v>
      </c>
      <c r="E36" s="202">
        <v>10072</v>
      </c>
      <c r="F36" s="213">
        <f t="shared" ref="F36" si="45">ROUND((E36/12*$U$3),0)</f>
        <v>5875</v>
      </c>
      <c r="G36" s="211">
        <v>4745</v>
      </c>
      <c r="H36" s="202"/>
      <c r="I36" s="202"/>
      <c r="J36" s="196">
        <f t="shared" ref="J36" si="46">ROUND(IF(OR(G36=0,F36=0),0,G36/F36*100),2)</f>
        <v>80.77</v>
      </c>
      <c r="K36" s="229">
        <f t="shared" ref="K36" si="47">ROUND(IF(OR(G36=0,E36=0),0,G36/E36*100),2)</f>
        <v>47.11</v>
      </c>
      <c r="L36" s="222">
        <f t="shared" ref="L36" si="48">ROUND(E36-G36,0)</f>
        <v>5327</v>
      </c>
      <c r="M36" s="222">
        <f t="shared" ref="M36" si="49">ROUND(IF(OR(L36=0,O36=0),0,L36/O36),1)</f>
        <v>7.9</v>
      </c>
      <c r="N36" s="222">
        <f t="shared" ref="N36" si="50">ROUND(F36-G36,0)</f>
        <v>1130</v>
      </c>
      <c r="O36" s="222">
        <f t="shared" ref="O36" si="51">ROUND(G36/$U$3,0)</f>
        <v>678</v>
      </c>
      <c r="P36" s="128">
        <v>-1500</v>
      </c>
      <c r="Q36" s="198" t="s">
        <v>312</v>
      </c>
      <c r="R36" s="175" t="s">
        <v>489</v>
      </c>
      <c r="S36" s="177" t="s">
        <v>375</v>
      </c>
      <c r="T36" s="145"/>
      <c r="U36" s="127"/>
      <c r="W36" s="224"/>
    </row>
    <row r="37" spans="2:23" s="117" customFormat="1" ht="44.25" customHeight="1" x14ac:dyDescent="0.25">
      <c r="B37" s="144" t="s">
        <v>287</v>
      </c>
      <c r="C37" s="139" t="s">
        <v>317</v>
      </c>
      <c r="D37" s="140"/>
      <c r="E37" s="135"/>
      <c r="F37" s="135"/>
      <c r="G37" s="135"/>
      <c r="H37" s="135"/>
      <c r="I37" s="135"/>
      <c r="J37" s="133"/>
      <c r="K37" s="133"/>
      <c r="L37" s="135"/>
      <c r="M37" s="135"/>
      <c r="N37" s="135"/>
      <c r="O37" s="135"/>
      <c r="P37" s="135"/>
      <c r="Q37" s="141"/>
      <c r="R37" s="141"/>
      <c r="S37" s="141"/>
      <c r="T37" s="142"/>
      <c r="U37" s="127"/>
      <c r="W37" s="224"/>
    </row>
    <row r="38" spans="2:23" s="117" customFormat="1" ht="162" customHeight="1" x14ac:dyDescent="0.25">
      <c r="B38" s="199" t="s">
        <v>288</v>
      </c>
      <c r="C38" s="151" t="s">
        <v>74</v>
      </c>
      <c r="D38" s="198" t="s">
        <v>179</v>
      </c>
      <c r="E38" s="202">
        <v>217</v>
      </c>
      <c r="F38" s="213">
        <f>ROUND((E38/12*$U$3),0)</f>
        <v>127</v>
      </c>
      <c r="G38" s="211">
        <v>324</v>
      </c>
      <c r="H38" s="202"/>
      <c r="I38" s="202"/>
      <c r="J38" s="196">
        <f>ROUND(IF(OR(G38=0,F38=0),0,G38/F38*100),2)</f>
        <v>255.12</v>
      </c>
      <c r="K38" s="229">
        <f>ROUND(IF(OR(G38=0,E38=0),0,G38/E38*100),2)</f>
        <v>149.31</v>
      </c>
      <c r="L38" s="222">
        <f>ROUND(E38-G38,0)</f>
        <v>-107</v>
      </c>
      <c r="M38" s="222">
        <f>ROUND(IF(OR(L38=0,O38=0),0,L38/O38),1)</f>
        <v>-2.2999999999999998</v>
      </c>
      <c r="N38" s="222">
        <f>ROUND(F38-G38,0)</f>
        <v>-197</v>
      </c>
      <c r="O38" s="222">
        <f>ROUND(G38/$U$3,0)</f>
        <v>46</v>
      </c>
      <c r="P38" s="128">
        <v>333</v>
      </c>
      <c r="Q38" s="198" t="s">
        <v>180</v>
      </c>
      <c r="R38" s="239"/>
      <c r="S38" s="240"/>
      <c r="T38" s="143" t="s">
        <v>536</v>
      </c>
      <c r="U38" s="127"/>
      <c r="W38" s="224" t="s">
        <v>258</v>
      </c>
    </row>
    <row r="39" spans="2:23" s="117" customFormat="1" ht="184.5" customHeight="1" x14ac:dyDescent="0.25">
      <c r="B39" s="199" t="s">
        <v>313</v>
      </c>
      <c r="C39" s="173" t="s">
        <v>189</v>
      </c>
      <c r="D39" s="197" t="s">
        <v>505</v>
      </c>
      <c r="E39" s="201">
        <v>4496</v>
      </c>
      <c r="F39" s="212">
        <f>ROUND((E39/12*$U$3),0)</f>
        <v>2623</v>
      </c>
      <c r="G39" s="210">
        <v>5332</v>
      </c>
      <c r="H39" s="201"/>
      <c r="I39" s="201"/>
      <c r="J39" s="195">
        <f>ROUND(IF(OR(G39=0,F39=0),0,G39/F39*100),2)</f>
        <v>203.28</v>
      </c>
      <c r="K39" s="228">
        <f>ROUND(IF(OR(G39=0,E39=0),0,G39/E39*100),2)</f>
        <v>118.59</v>
      </c>
      <c r="L39" s="221">
        <f>ROUND(E39-G39,0)</f>
        <v>-836</v>
      </c>
      <c r="M39" s="221">
        <f>ROUND(IF(OR(L39=0,O39=0),0,L39/O39),1)</f>
        <v>-1.1000000000000001</v>
      </c>
      <c r="N39" s="221">
        <f>ROUND(F39-G39,0)</f>
        <v>-2709</v>
      </c>
      <c r="O39" s="221">
        <f>ROUND(G39/$U$3,0)</f>
        <v>762</v>
      </c>
      <c r="P39" s="174">
        <v>4000</v>
      </c>
      <c r="Q39" s="197" t="s">
        <v>181</v>
      </c>
      <c r="R39" s="239"/>
      <c r="S39" s="177"/>
      <c r="T39" s="175" t="s">
        <v>537</v>
      </c>
      <c r="U39" s="127"/>
      <c r="W39" s="224" t="s">
        <v>259</v>
      </c>
    </row>
    <row r="40" spans="2:23" s="117" customFormat="1" ht="99" customHeight="1" x14ac:dyDescent="0.25">
      <c r="B40" s="199" t="s">
        <v>314</v>
      </c>
      <c r="C40" s="157" t="s">
        <v>208</v>
      </c>
      <c r="D40" s="200" t="s">
        <v>209</v>
      </c>
      <c r="E40" s="158">
        <v>136</v>
      </c>
      <c r="F40" s="212">
        <f>ROUND((E40/12*$U$3),0)</f>
        <v>79</v>
      </c>
      <c r="G40" s="210">
        <v>272</v>
      </c>
      <c r="H40" s="201"/>
      <c r="I40" s="201"/>
      <c r="J40" s="195">
        <f>ROUND(IF(OR(G40=0,F40=0),0,G40/F40*100),2)</f>
        <v>344.3</v>
      </c>
      <c r="K40" s="228">
        <f>ROUND(IF(OR(G40=0,E40=0),0,G40/E40*100),2)</f>
        <v>200</v>
      </c>
      <c r="L40" s="221">
        <f>ROUND(E40-G40,0)</f>
        <v>-136</v>
      </c>
      <c r="M40" s="221">
        <f>ROUND(IF(OR(L40=0,O40=0),0,L40/O40),1)</f>
        <v>-3.5</v>
      </c>
      <c r="N40" s="221">
        <f>ROUND(F40-G40,0)</f>
        <v>-193</v>
      </c>
      <c r="O40" s="221">
        <f>ROUND(G40/$U$3,0)</f>
        <v>39</v>
      </c>
      <c r="P40" s="174">
        <v>514</v>
      </c>
      <c r="Q40" s="197" t="s">
        <v>212</v>
      </c>
      <c r="R40" s="291" t="s">
        <v>509</v>
      </c>
      <c r="S40" s="242" t="s">
        <v>508</v>
      </c>
      <c r="T40" s="176"/>
      <c r="U40" s="127"/>
      <c r="W40" s="224" t="s">
        <v>258</v>
      </c>
    </row>
    <row r="41" spans="2:23" s="117" customFormat="1" ht="84" customHeight="1" x14ac:dyDescent="0.25">
      <c r="B41" s="199" t="s">
        <v>387</v>
      </c>
      <c r="C41" s="200" t="s">
        <v>384</v>
      </c>
      <c r="D41" s="200" t="s">
        <v>385</v>
      </c>
      <c r="E41" s="158">
        <v>585</v>
      </c>
      <c r="F41" s="212">
        <f>ROUND((E41/12*$U$3),0)</f>
        <v>341</v>
      </c>
      <c r="G41" s="210">
        <v>595</v>
      </c>
      <c r="H41" s="201"/>
      <c r="I41" s="201"/>
      <c r="J41" s="195">
        <f>ROUND(IF(OR(G41=0,F41=0),0,G41/F41*100),2)</f>
        <v>174.49</v>
      </c>
      <c r="K41" s="228">
        <f>ROUND(IF(OR(G41=0,E41=0),0,G41/E41*100),2)</f>
        <v>101.71</v>
      </c>
      <c r="L41" s="221">
        <f>ROUND(E41-G41,0)</f>
        <v>-10</v>
      </c>
      <c r="M41" s="221">
        <f>ROUND(IF(OR(L41=0,O41=0),0,L41/O41),1)</f>
        <v>-0.1</v>
      </c>
      <c r="N41" s="221">
        <f>ROUND(F41-G41,0)</f>
        <v>-254</v>
      </c>
      <c r="O41" s="221">
        <f>ROUND(G41/$U$3,0)</f>
        <v>85</v>
      </c>
      <c r="P41" s="174">
        <v>215</v>
      </c>
      <c r="Q41" s="197" t="s">
        <v>388</v>
      </c>
      <c r="R41" s="293"/>
      <c r="S41" s="242" t="s">
        <v>508</v>
      </c>
      <c r="T41" s="176"/>
      <c r="U41" s="127"/>
      <c r="W41" s="224"/>
    </row>
    <row r="42" spans="2:23" s="117" customFormat="1" ht="44.25" customHeight="1" x14ac:dyDescent="0.25">
      <c r="B42" s="144" t="s">
        <v>289</v>
      </c>
      <c r="C42" s="139" t="s">
        <v>169</v>
      </c>
      <c r="D42" s="140"/>
      <c r="E42" s="135"/>
      <c r="F42" s="135"/>
      <c r="G42" s="135"/>
      <c r="H42" s="135"/>
      <c r="I42" s="135"/>
      <c r="J42" s="133"/>
      <c r="K42" s="133"/>
      <c r="L42" s="135"/>
      <c r="M42" s="135"/>
      <c r="N42" s="135"/>
      <c r="O42" s="135"/>
      <c r="P42" s="135"/>
      <c r="Q42" s="141"/>
      <c r="R42" s="141"/>
      <c r="S42" s="141"/>
      <c r="T42" s="142"/>
      <c r="U42" s="127"/>
      <c r="W42" s="224"/>
    </row>
    <row r="43" spans="2:23" s="117" customFormat="1" ht="93.75" customHeight="1" x14ac:dyDescent="0.25">
      <c r="B43" s="302" t="s">
        <v>290</v>
      </c>
      <c r="C43" s="294" t="s">
        <v>318</v>
      </c>
      <c r="D43" s="375" t="s">
        <v>547</v>
      </c>
      <c r="E43" s="158">
        <v>2568</v>
      </c>
      <c r="F43" s="159">
        <f t="shared" ref="F43:F51" si="52">ROUND((E43/12*$U$3),0)</f>
        <v>1498</v>
      </c>
      <c r="G43" s="160">
        <v>2652</v>
      </c>
      <c r="H43" s="158"/>
      <c r="I43" s="158"/>
      <c r="J43" s="218">
        <f t="shared" ref="J43" si="53">ROUND(IF(OR(G43=0,F43=0),0,G43/F43*100),2)</f>
        <v>177.04</v>
      </c>
      <c r="K43" s="161">
        <f t="shared" ref="K43" si="54">ROUND(IF(OR(G43=0,E43=0),0,G43/E43*100),2)</f>
        <v>103.27</v>
      </c>
      <c r="L43" s="219">
        <f t="shared" ref="L43" si="55">ROUND(E43-G43,0)</f>
        <v>-84</v>
      </c>
      <c r="M43" s="219">
        <f t="shared" ref="M43" si="56">ROUND(IF(OR(L43=0,O43=0),0,L43/O43),1)</f>
        <v>-0.2</v>
      </c>
      <c r="N43" s="219">
        <f t="shared" ref="N43" si="57">ROUND(F43-G43,0)</f>
        <v>-1154</v>
      </c>
      <c r="O43" s="219">
        <f t="shared" ref="O43" si="58">ROUND(G43/$U$3,0)</f>
        <v>379</v>
      </c>
      <c r="P43" s="162">
        <v>1934</v>
      </c>
      <c r="Q43" s="200" t="s">
        <v>323</v>
      </c>
      <c r="R43" s="291" t="s">
        <v>521</v>
      </c>
      <c r="S43" s="291" t="s">
        <v>520</v>
      </c>
      <c r="T43" s="164"/>
      <c r="U43" s="127"/>
      <c r="W43" s="224" t="s">
        <v>320</v>
      </c>
    </row>
    <row r="44" spans="2:23" s="117" customFormat="1" ht="109.5" customHeight="1" x14ac:dyDescent="0.25">
      <c r="B44" s="324"/>
      <c r="C44" s="295"/>
      <c r="D44" s="376"/>
      <c r="E44" s="158">
        <v>500</v>
      </c>
      <c r="F44" s="159">
        <f t="shared" si="52"/>
        <v>292</v>
      </c>
      <c r="G44" s="160">
        <v>443</v>
      </c>
      <c r="H44" s="158"/>
      <c r="I44" s="158"/>
      <c r="J44" s="218">
        <f>ROUND(IF(OR(G44=0,F44=0),0,G44/F44*100),2)</f>
        <v>151.71</v>
      </c>
      <c r="K44" s="161">
        <f t="shared" ref="K44" si="59">ROUND(IF(OR(G44=0,E44=0),0,G44/E44*100),2)</f>
        <v>88.6</v>
      </c>
      <c r="L44" s="219">
        <f t="shared" ref="L44" si="60">ROUND(E44-G44,0)</f>
        <v>57</v>
      </c>
      <c r="M44" s="219">
        <f t="shared" ref="M44" si="61">ROUND(IF(OR(L44=0,O44=0),0,L44/O44),1)</f>
        <v>0.9</v>
      </c>
      <c r="N44" s="219">
        <f t="shared" ref="N44" si="62">ROUND(F44-G44,0)</f>
        <v>-151</v>
      </c>
      <c r="O44" s="219">
        <f t="shared" ref="O44" si="63">ROUND(G44/$U$3,0)</f>
        <v>63</v>
      </c>
      <c r="P44" s="162">
        <v>174</v>
      </c>
      <c r="Q44" s="200" t="s">
        <v>324</v>
      </c>
      <c r="R44" s="292"/>
      <c r="S44" s="292"/>
      <c r="T44" s="164"/>
      <c r="U44" s="127"/>
      <c r="W44" s="224" t="s">
        <v>321</v>
      </c>
    </row>
    <row r="45" spans="2:23" s="117" customFormat="1" ht="90.75" customHeight="1" x14ac:dyDescent="0.25">
      <c r="B45" s="303"/>
      <c r="C45" s="296"/>
      <c r="D45" s="377"/>
      <c r="E45" s="158">
        <v>1050</v>
      </c>
      <c r="F45" s="159">
        <f t="shared" ref="F45" si="64">ROUND((E45/12*$U$3),0)</f>
        <v>613</v>
      </c>
      <c r="G45" s="160">
        <v>757</v>
      </c>
      <c r="H45" s="158"/>
      <c r="I45" s="158"/>
      <c r="J45" s="218">
        <f>ROUND(IF(OR(G45=0,F45=0),0,G45/F45*100),2)</f>
        <v>123.49</v>
      </c>
      <c r="K45" s="161">
        <f t="shared" ref="K45" si="65">ROUND(IF(OR(G45=0,E45=0),0,G45/E45*100),2)</f>
        <v>72.099999999999994</v>
      </c>
      <c r="L45" s="219">
        <f t="shared" ref="L45" si="66">ROUND(E45-G45,0)</f>
        <v>293</v>
      </c>
      <c r="M45" s="219">
        <f t="shared" ref="M45" si="67">ROUND(IF(OR(L45=0,O45=0),0,L45/O45),1)</f>
        <v>2.7</v>
      </c>
      <c r="N45" s="219">
        <f t="shared" ref="N45" si="68">ROUND(F45-G45,0)</f>
        <v>-144</v>
      </c>
      <c r="O45" s="219">
        <f t="shared" ref="O45" si="69">ROUND(G45/$U$3,0)</f>
        <v>108</v>
      </c>
      <c r="P45" s="162">
        <v>144</v>
      </c>
      <c r="Q45" s="200" t="s">
        <v>325</v>
      </c>
      <c r="R45" s="293"/>
      <c r="S45" s="293"/>
      <c r="T45" s="164"/>
      <c r="U45" s="127"/>
      <c r="W45" s="224" t="s">
        <v>322</v>
      </c>
    </row>
    <row r="46" spans="2:23" s="117" customFormat="1" ht="39" customHeight="1" x14ac:dyDescent="0.25">
      <c r="B46" s="144" t="s">
        <v>291</v>
      </c>
      <c r="C46" s="139" t="s">
        <v>451</v>
      </c>
      <c r="D46" s="141"/>
      <c r="E46" s="135"/>
      <c r="F46" s="135"/>
      <c r="G46" s="135"/>
      <c r="H46" s="135"/>
      <c r="I46" s="135"/>
      <c r="J46" s="133"/>
      <c r="K46" s="133"/>
      <c r="L46" s="135"/>
      <c r="M46" s="135"/>
      <c r="N46" s="135"/>
      <c r="O46" s="135"/>
      <c r="P46" s="135"/>
      <c r="Q46" s="141"/>
      <c r="R46" s="141"/>
      <c r="S46" s="141"/>
      <c r="T46" s="142"/>
      <c r="U46" s="127"/>
      <c r="W46" s="224"/>
    </row>
    <row r="47" spans="2:23" s="117" customFormat="1" ht="186" x14ac:dyDescent="0.25">
      <c r="B47" s="199" t="s">
        <v>292</v>
      </c>
      <c r="C47" s="200" t="s">
        <v>318</v>
      </c>
      <c r="D47" s="200" t="s">
        <v>319</v>
      </c>
      <c r="E47" s="158">
        <v>4493</v>
      </c>
      <c r="F47" s="159">
        <f t="shared" ref="F47" si="70">ROUND((E47/12*$U$3),0)</f>
        <v>2621</v>
      </c>
      <c r="G47" s="160">
        <v>3381</v>
      </c>
      <c r="H47" s="158"/>
      <c r="I47" s="158"/>
      <c r="J47" s="218">
        <f>ROUND(IF(OR(G47=0,F47=0),0,G47/F47*100),2)</f>
        <v>129</v>
      </c>
      <c r="K47" s="161">
        <f t="shared" ref="K47" si="71">ROUND(IF(OR(G47=0,E47=0),0,G47/E47*100),2)</f>
        <v>75.25</v>
      </c>
      <c r="L47" s="219">
        <f t="shared" ref="L47" si="72">ROUND(E47-G47,0)</f>
        <v>1112</v>
      </c>
      <c r="M47" s="219">
        <f t="shared" ref="M47" si="73">ROUND(IF(OR(L47=0,O47=0),0,L47/O47),1)</f>
        <v>2.2999999999999998</v>
      </c>
      <c r="N47" s="219">
        <f t="shared" ref="N47" si="74">ROUND(F47-G47,0)</f>
        <v>-760</v>
      </c>
      <c r="O47" s="219">
        <f t="shared" ref="O47" si="75">ROUND(G47/$U$3,0)</f>
        <v>483</v>
      </c>
      <c r="P47" s="162">
        <v>1327</v>
      </c>
      <c r="Q47" s="200" t="s">
        <v>467</v>
      </c>
      <c r="R47" s="163" t="s">
        <v>488</v>
      </c>
      <c r="S47" s="163" t="s">
        <v>487</v>
      </c>
      <c r="T47" s="164"/>
      <c r="U47" s="127"/>
      <c r="W47" s="224" t="s">
        <v>332</v>
      </c>
    </row>
    <row r="48" spans="2:23" s="117" customFormat="1" ht="42.75" customHeight="1" x14ac:dyDescent="0.25">
      <c r="B48" s="144" t="s">
        <v>293</v>
      </c>
      <c r="C48" s="139" t="s">
        <v>217</v>
      </c>
      <c r="D48" s="140"/>
      <c r="E48" s="135"/>
      <c r="F48" s="135"/>
      <c r="G48" s="135"/>
      <c r="H48" s="135"/>
      <c r="I48" s="135"/>
      <c r="J48" s="133"/>
      <c r="K48" s="133"/>
      <c r="L48" s="135"/>
      <c r="M48" s="135"/>
      <c r="N48" s="135"/>
      <c r="O48" s="135"/>
      <c r="P48" s="135"/>
      <c r="Q48" s="141"/>
      <c r="R48" s="141"/>
      <c r="S48" s="141"/>
      <c r="T48" s="142"/>
      <c r="U48" s="127"/>
      <c r="W48" s="224"/>
    </row>
    <row r="49" spans="2:23" s="117" customFormat="1" ht="232.5" x14ac:dyDescent="0.25">
      <c r="B49" s="199" t="s">
        <v>47</v>
      </c>
      <c r="C49" s="157" t="s">
        <v>218</v>
      </c>
      <c r="D49" s="200" t="s">
        <v>219</v>
      </c>
      <c r="E49" s="158">
        <v>785</v>
      </c>
      <c r="F49" s="159">
        <f t="shared" ref="F49" si="76">ROUND((E49/12*$U$3),0)</f>
        <v>458</v>
      </c>
      <c r="G49" s="160">
        <v>1091</v>
      </c>
      <c r="H49" s="158"/>
      <c r="I49" s="158"/>
      <c r="J49" s="218">
        <f t="shared" ref="J49" si="77">ROUND(IF(OR(G49=0,F49=0),0,G49/F49*100),2)</f>
        <v>238.21</v>
      </c>
      <c r="K49" s="161">
        <f t="shared" ref="K49" si="78">ROUND(IF(OR(G49=0,E49=0),0,G49/E49*100),2)</f>
        <v>138.97999999999999</v>
      </c>
      <c r="L49" s="219">
        <f t="shared" ref="L49" si="79">ROUND(E49-G49,0)</f>
        <v>-306</v>
      </c>
      <c r="M49" s="219">
        <f t="shared" ref="M49" si="80">ROUND(IF(OR(L49=0,O49=0),0,L49/O49),1)</f>
        <v>-2</v>
      </c>
      <c r="N49" s="219">
        <f t="shared" ref="N49" si="81">ROUND(F49-G49,0)</f>
        <v>-633</v>
      </c>
      <c r="O49" s="219">
        <f t="shared" ref="O49" si="82">ROUND(G49/$U$3,0)</f>
        <v>156</v>
      </c>
      <c r="P49" s="162" t="s">
        <v>220</v>
      </c>
      <c r="Q49" s="200" t="s">
        <v>221</v>
      </c>
      <c r="R49" s="163" t="s">
        <v>513</v>
      </c>
      <c r="S49" s="163" t="s">
        <v>512</v>
      </c>
      <c r="T49" s="164"/>
      <c r="U49" s="127"/>
      <c r="W49" s="224" t="s">
        <v>260</v>
      </c>
    </row>
    <row r="50" spans="2:23" s="117" customFormat="1" ht="38.25" customHeight="1" x14ac:dyDescent="0.25">
      <c r="B50" s="144" t="s">
        <v>294</v>
      </c>
      <c r="C50" s="139" t="s">
        <v>160</v>
      </c>
      <c r="D50" s="140"/>
      <c r="E50" s="135"/>
      <c r="F50" s="135"/>
      <c r="G50" s="135"/>
      <c r="H50" s="135"/>
      <c r="I50" s="135"/>
      <c r="J50" s="133"/>
      <c r="K50" s="133"/>
      <c r="L50" s="135"/>
      <c r="M50" s="135"/>
      <c r="N50" s="135"/>
      <c r="O50" s="135"/>
      <c r="P50" s="135"/>
      <c r="Q50" s="141"/>
      <c r="R50" s="141"/>
      <c r="S50" s="141"/>
      <c r="T50" s="142"/>
      <c r="U50" s="127"/>
      <c r="W50" s="224"/>
    </row>
    <row r="51" spans="2:23" s="117" customFormat="1" ht="209.25" x14ac:dyDescent="0.25">
      <c r="B51" s="199" t="s">
        <v>295</v>
      </c>
      <c r="C51" s="157" t="s">
        <v>189</v>
      </c>
      <c r="D51" s="200" t="s">
        <v>504</v>
      </c>
      <c r="E51" s="158">
        <v>10074</v>
      </c>
      <c r="F51" s="159">
        <f t="shared" si="52"/>
        <v>5877</v>
      </c>
      <c r="G51" s="160">
        <v>9149</v>
      </c>
      <c r="H51" s="158"/>
      <c r="I51" s="158"/>
      <c r="J51" s="218">
        <f t="shared" ref="J51" si="83">ROUND(IF(OR(G51=0,F51=0),0,G51/F51*100),2)</f>
        <v>155.66999999999999</v>
      </c>
      <c r="K51" s="161">
        <f t="shared" ref="K51" si="84">ROUND(IF(OR(G51=0,E51=0),0,G51/E51*100),2)</f>
        <v>90.82</v>
      </c>
      <c r="L51" s="219">
        <f t="shared" ref="L51" si="85">ROUND(E51-G51,0)</f>
        <v>925</v>
      </c>
      <c r="M51" s="219">
        <f t="shared" ref="M51" si="86">ROUND(IF(OR(L51=0,O51=0),0,L51/O51),1)</f>
        <v>0.7</v>
      </c>
      <c r="N51" s="219">
        <f t="shared" ref="N51" si="87">ROUND(F51-G51,0)</f>
        <v>-3272</v>
      </c>
      <c r="O51" s="219">
        <f t="shared" ref="O51" si="88">ROUND(G51/$U$3,0)</f>
        <v>1307</v>
      </c>
      <c r="P51" s="162">
        <v>1500</v>
      </c>
      <c r="Q51" s="200" t="s">
        <v>192</v>
      </c>
      <c r="S51" s="163"/>
      <c r="T51" s="163" t="s">
        <v>538</v>
      </c>
      <c r="U51" s="127"/>
      <c r="W51" s="224" t="s">
        <v>261</v>
      </c>
    </row>
    <row r="52" spans="2:23" s="117" customFormat="1" ht="40.5" customHeight="1" x14ac:dyDescent="0.25">
      <c r="B52" s="144" t="s">
        <v>296</v>
      </c>
      <c r="C52" s="139" t="s">
        <v>211</v>
      </c>
      <c r="D52" s="140"/>
      <c r="E52" s="135"/>
      <c r="F52" s="135"/>
      <c r="G52" s="135"/>
      <c r="H52" s="135"/>
      <c r="I52" s="135"/>
      <c r="J52" s="133"/>
      <c r="K52" s="133"/>
      <c r="L52" s="135"/>
      <c r="M52" s="135"/>
      <c r="N52" s="135"/>
      <c r="O52" s="135"/>
      <c r="P52" s="135"/>
      <c r="Q52" s="141"/>
      <c r="R52" s="141"/>
      <c r="S52" s="141"/>
      <c r="T52" s="142"/>
      <c r="U52" s="127"/>
      <c r="W52" s="224"/>
    </row>
    <row r="53" spans="2:23" s="117" customFormat="1" ht="255" customHeight="1" x14ac:dyDescent="0.25">
      <c r="B53" s="199" t="s">
        <v>468</v>
      </c>
      <c r="C53" s="157" t="s">
        <v>208</v>
      </c>
      <c r="D53" s="200" t="s">
        <v>209</v>
      </c>
      <c r="E53" s="158">
        <v>869</v>
      </c>
      <c r="F53" s="159">
        <f t="shared" ref="F53" si="89">ROUND((E53/12*$U$3),0)</f>
        <v>507</v>
      </c>
      <c r="G53" s="160">
        <v>940</v>
      </c>
      <c r="H53" s="158"/>
      <c r="I53" s="158"/>
      <c r="J53" s="218">
        <f t="shared" ref="J53" si="90">ROUND(IF(OR(G53=0,F53=0),0,G53/F53*100),2)</f>
        <v>185.4</v>
      </c>
      <c r="K53" s="161">
        <f t="shared" ref="K53" si="91">ROUND(IF(OR(G53=0,E53=0),0,G53/E53*100),2)</f>
        <v>108.17</v>
      </c>
      <c r="L53" s="219">
        <f t="shared" ref="L53" si="92">ROUND(E53-G53,0)</f>
        <v>-71</v>
      </c>
      <c r="M53" s="219">
        <f t="shared" ref="M53" si="93">ROUND(IF(OR(L53=0,O53=0),0,L53/O53),1)</f>
        <v>-0.5</v>
      </c>
      <c r="N53" s="219">
        <f t="shared" ref="N53" si="94">ROUND(F53-G53,0)</f>
        <v>-433</v>
      </c>
      <c r="O53" s="219">
        <f t="shared" ref="O53" si="95">ROUND(G53/$U$3,0)</f>
        <v>134</v>
      </c>
      <c r="P53" s="162">
        <v>1500</v>
      </c>
      <c r="Q53" s="200" t="s">
        <v>210</v>
      </c>
      <c r="R53" s="163" t="s">
        <v>491</v>
      </c>
      <c r="S53" s="163" t="s">
        <v>490</v>
      </c>
      <c r="T53" s="164"/>
      <c r="U53" s="127"/>
      <c r="W53" s="224" t="s">
        <v>262</v>
      </c>
    </row>
    <row r="54" spans="2:23" s="117" customFormat="1" ht="42" customHeight="1" x14ac:dyDescent="0.25">
      <c r="B54" s="144" t="s">
        <v>297</v>
      </c>
      <c r="C54" s="369" t="s">
        <v>158</v>
      </c>
      <c r="D54" s="370"/>
      <c r="E54" s="371"/>
      <c r="F54" s="371"/>
      <c r="G54" s="371"/>
      <c r="H54" s="371"/>
      <c r="I54" s="371"/>
      <c r="J54" s="372"/>
      <c r="K54" s="372"/>
      <c r="L54" s="371"/>
      <c r="M54" s="371"/>
      <c r="N54" s="371"/>
      <c r="O54" s="371"/>
      <c r="P54" s="371"/>
      <c r="Q54" s="373"/>
      <c r="R54" s="373"/>
      <c r="S54" s="373"/>
      <c r="T54" s="374"/>
      <c r="U54" s="127"/>
      <c r="W54" s="224"/>
    </row>
    <row r="55" spans="2:23" s="117" customFormat="1" ht="71.25" customHeight="1" x14ac:dyDescent="0.25">
      <c r="B55" s="343" t="s">
        <v>298</v>
      </c>
      <c r="C55" s="299" t="s">
        <v>188</v>
      </c>
      <c r="D55" s="252" t="s">
        <v>167</v>
      </c>
      <c r="E55" s="344">
        <v>1233</v>
      </c>
      <c r="F55" s="345">
        <f>ROUND((E55/12*$U$3),0)</f>
        <v>719</v>
      </c>
      <c r="G55" s="346">
        <v>2204</v>
      </c>
      <c r="H55" s="344"/>
      <c r="I55" s="344"/>
      <c r="J55" s="339">
        <f>ROUND(IF(OR(G55=0,F55=0),0,G55/F55*100),2)</f>
        <v>306.54000000000002</v>
      </c>
      <c r="K55" s="352">
        <f>ROUND(IF(OR(G55=0,E55=0),0,G55/E55*100),2)</f>
        <v>178.75</v>
      </c>
      <c r="L55" s="340">
        <f>ROUND(E55-G55,0)</f>
        <v>-971</v>
      </c>
      <c r="M55" s="340">
        <f>ROUND(IF(OR(L55=0,O55=0),0,L55/O55),1)</f>
        <v>-3.1</v>
      </c>
      <c r="N55" s="340">
        <f>ROUND(F55-G55,0)</f>
        <v>-1485</v>
      </c>
      <c r="O55" s="340">
        <f>ROUND(G55/$U$3,0)</f>
        <v>315</v>
      </c>
      <c r="P55" s="162">
        <v>100</v>
      </c>
      <c r="Q55" s="252" t="s">
        <v>173</v>
      </c>
      <c r="R55" s="351" t="s">
        <v>493</v>
      </c>
      <c r="S55" s="249" t="s">
        <v>492</v>
      </c>
      <c r="T55" s="351" t="s">
        <v>539</v>
      </c>
      <c r="U55" s="127"/>
      <c r="W55" s="353" t="s">
        <v>263</v>
      </c>
    </row>
    <row r="56" spans="2:23" s="117" customFormat="1" ht="131.25" customHeight="1" x14ac:dyDescent="0.25">
      <c r="B56" s="298"/>
      <c r="C56" s="299"/>
      <c r="D56" s="252" t="s">
        <v>168</v>
      </c>
      <c r="E56" s="344"/>
      <c r="F56" s="345"/>
      <c r="G56" s="346"/>
      <c r="H56" s="344"/>
      <c r="I56" s="344"/>
      <c r="J56" s="339"/>
      <c r="K56" s="352"/>
      <c r="L56" s="340"/>
      <c r="M56" s="340"/>
      <c r="N56" s="340"/>
      <c r="O56" s="340"/>
      <c r="P56" s="162">
        <v>1000</v>
      </c>
      <c r="Q56" s="252" t="s">
        <v>174</v>
      </c>
      <c r="R56" s="351"/>
      <c r="S56" s="249" t="s">
        <v>492</v>
      </c>
      <c r="T56" s="351"/>
      <c r="U56" s="127"/>
      <c r="W56" s="353"/>
    </row>
    <row r="57" spans="2:23" s="117" customFormat="1" ht="221.25" customHeight="1" x14ac:dyDescent="0.25">
      <c r="B57" s="243" t="s">
        <v>299</v>
      </c>
      <c r="C57" s="252" t="s">
        <v>189</v>
      </c>
      <c r="D57" s="252" t="s">
        <v>506</v>
      </c>
      <c r="E57" s="245">
        <v>199</v>
      </c>
      <c r="F57" s="247">
        <f>ROUND((E57/12*$U$3),0)</f>
        <v>116</v>
      </c>
      <c r="G57" s="248">
        <v>194</v>
      </c>
      <c r="H57" s="245"/>
      <c r="I57" s="245"/>
      <c r="J57" s="246">
        <f>ROUND(IF(OR(G57=0,F57=0),0,G57/F57*100),2)</f>
        <v>167.24</v>
      </c>
      <c r="K57" s="250">
        <f>ROUND(IF(OR(G57=0,E57=0),0,G57/E57*100),2)</f>
        <v>97.49</v>
      </c>
      <c r="L57" s="251">
        <f>ROUND(E57-G57,0)</f>
        <v>5</v>
      </c>
      <c r="M57" s="251">
        <f>ROUND(IF(OR(L57=0,O57=0),0,L57/O57),1)</f>
        <v>0.2</v>
      </c>
      <c r="N57" s="251">
        <f>ROUND(F57-G57,0)</f>
        <v>-78</v>
      </c>
      <c r="O57" s="251">
        <f>ROUND(G57/$U$3,0)</f>
        <v>28</v>
      </c>
      <c r="P57" s="162">
        <v>200</v>
      </c>
      <c r="Q57" s="252" t="s">
        <v>175</v>
      </c>
      <c r="R57" s="351"/>
      <c r="S57" s="249" t="s">
        <v>492</v>
      </c>
      <c r="T57" s="249" t="s">
        <v>540</v>
      </c>
      <c r="U57" s="127"/>
      <c r="W57" s="224" t="s">
        <v>263</v>
      </c>
    </row>
    <row r="58" spans="2:23" s="117" customFormat="1" ht="206.25" customHeight="1" x14ac:dyDescent="0.25">
      <c r="B58" s="244" t="s">
        <v>469</v>
      </c>
      <c r="C58" s="252" t="s">
        <v>191</v>
      </c>
      <c r="D58" s="252" t="s">
        <v>176</v>
      </c>
      <c r="E58" s="245">
        <v>149</v>
      </c>
      <c r="F58" s="247">
        <f>ROUND((E58/12*$U$3),0)</f>
        <v>87</v>
      </c>
      <c r="G58" s="248">
        <v>155</v>
      </c>
      <c r="H58" s="245"/>
      <c r="I58" s="245"/>
      <c r="J58" s="246">
        <f>ROUND(IF(OR(G58=0,F58=0),0,G58/F58*100),2)</f>
        <v>178.16</v>
      </c>
      <c r="K58" s="250">
        <f>ROUND(IF(OR(G58=0,E58=0),0,G58/E58*100),2)</f>
        <v>104.03</v>
      </c>
      <c r="L58" s="251">
        <f>ROUND(E58-G58,0)</f>
        <v>-6</v>
      </c>
      <c r="M58" s="251">
        <f>ROUND(IF(OR(L58=0,O58=0),0,L58/O58),1)</f>
        <v>-0.3</v>
      </c>
      <c r="N58" s="251">
        <f>ROUND(F58-G58,0)</f>
        <v>-68</v>
      </c>
      <c r="O58" s="251">
        <f>ROUND(G58/$U$3,0)</f>
        <v>22</v>
      </c>
      <c r="P58" s="162">
        <v>125</v>
      </c>
      <c r="Q58" s="252" t="s">
        <v>177</v>
      </c>
      <c r="R58" s="351"/>
      <c r="S58" s="249" t="s">
        <v>492</v>
      </c>
      <c r="T58" s="249" t="s">
        <v>541</v>
      </c>
      <c r="U58" s="127"/>
      <c r="W58" s="224" t="s">
        <v>263</v>
      </c>
    </row>
    <row r="59" spans="2:23" s="117" customFormat="1" ht="82.5" customHeight="1" x14ac:dyDescent="0.25">
      <c r="B59" s="343" t="s">
        <v>475</v>
      </c>
      <c r="C59" s="299" t="s">
        <v>205</v>
      </c>
      <c r="D59" s="252" t="s">
        <v>227</v>
      </c>
      <c r="E59" s="344">
        <v>685</v>
      </c>
      <c r="F59" s="345">
        <f>ROUND((E59/12*$U$3),0)</f>
        <v>400</v>
      </c>
      <c r="G59" s="346">
        <v>709</v>
      </c>
      <c r="H59" s="344"/>
      <c r="I59" s="344"/>
      <c r="J59" s="339">
        <f>ROUND(IF(OR(G59=0,F59=0),0,G59/F59*100),2)</f>
        <v>177.25</v>
      </c>
      <c r="K59" s="352">
        <f>ROUND(IF(OR(G59=0,E59=0),0,G59/E59*100),2)</f>
        <v>103.5</v>
      </c>
      <c r="L59" s="340">
        <f>ROUND(E59-G59,0)</f>
        <v>-24</v>
      </c>
      <c r="M59" s="340">
        <f>ROUND(IF(OR(L59=0,O59=0),0,L59/O59),1)</f>
        <v>-0.2</v>
      </c>
      <c r="N59" s="340">
        <f>ROUND(F59-G59,0)</f>
        <v>-309</v>
      </c>
      <c r="O59" s="340">
        <f>ROUND(G59/$U$3,0)</f>
        <v>101</v>
      </c>
      <c r="P59" s="162">
        <v>500</v>
      </c>
      <c r="Q59" s="252" t="s">
        <v>228</v>
      </c>
      <c r="R59" s="351"/>
      <c r="S59" s="249" t="s">
        <v>492</v>
      </c>
      <c r="T59" s="164"/>
      <c r="U59" s="127"/>
      <c r="W59" s="353" t="s">
        <v>263</v>
      </c>
    </row>
    <row r="60" spans="2:23" s="117" customFormat="1" ht="69.75" x14ac:dyDescent="0.25">
      <c r="B60" s="298"/>
      <c r="C60" s="299"/>
      <c r="D60" s="252" t="s">
        <v>244</v>
      </c>
      <c r="E60" s="344"/>
      <c r="F60" s="345"/>
      <c r="G60" s="346"/>
      <c r="H60" s="344"/>
      <c r="I60" s="344"/>
      <c r="J60" s="339"/>
      <c r="K60" s="352"/>
      <c r="L60" s="340"/>
      <c r="M60" s="340"/>
      <c r="N60" s="340"/>
      <c r="O60" s="340"/>
      <c r="P60" s="162">
        <v>600</v>
      </c>
      <c r="Q60" s="252" t="s">
        <v>243</v>
      </c>
      <c r="R60" s="351"/>
      <c r="S60" s="249" t="s">
        <v>492</v>
      </c>
      <c r="T60" s="164"/>
      <c r="U60" s="127"/>
      <c r="W60" s="353"/>
    </row>
    <row r="61" spans="2:23" s="117" customFormat="1" ht="93" x14ac:dyDescent="0.25">
      <c r="B61" s="244" t="s">
        <v>470</v>
      </c>
      <c r="C61" s="252" t="s">
        <v>318</v>
      </c>
      <c r="D61" s="367" t="s">
        <v>547</v>
      </c>
      <c r="E61" s="245">
        <v>2276</v>
      </c>
      <c r="F61" s="247">
        <f>ROUND((E61/12*$U$3),0)</f>
        <v>1328</v>
      </c>
      <c r="G61" s="248">
        <v>2690</v>
      </c>
      <c r="H61" s="245"/>
      <c r="I61" s="245"/>
      <c r="J61" s="250">
        <f>ROUND(IF(OR(G61=0,F61=0),0,G61/F61*100),2)</f>
        <v>202.56</v>
      </c>
      <c r="K61" s="246">
        <f>ROUND(IF(OR(G61=0,E61=0),0,G61/E61*100),2)</f>
        <v>118.19</v>
      </c>
      <c r="L61" s="247">
        <f>ROUND(E61-G61,0)</f>
        <v>-414</v>
      </c>
      <c r="M61" s="251">
        <f>ROUND(IF(OR(L61=0,O61=0),0,L61/O61),1)</f>
        <v>-1.1000000000000001</v>
      </c>
      <c r="N61" s="251">
        <f>ROUND(F61-G61,0)</f>
        <v>-1362</v>
      </c>
      <c r="O61" s="251">
        <f>ROUND(G61/$U$3,0)</f>
        <v>384</v>
      </c>
      <c r="P61" s="162">
        <v>2276</v>
      </c>
      <c r="Q61" s="252" t="s">
        <v>331</v>
      </c>
      <c r="R61" s="351"/>
      <c r="S61" s="249" t="s">
        <v>492</v>
      </c>
      <c r="T61" s="164"/>
      <c r="U61" s="127"/>
      <c r="W61" s="224" t="s">
        <v>263</v>
      </c>
    </row>
    <row r="62" spans="2:23" s="117" customFormat="1" ht="69.75" x14ac:dyDescent="0.25">
      <c r="B62" s="244" t="s">
        <v>471</v>
      </c>
      <c r="C62" s="252" t="s">
        <v>245</v>
      </c>
      <c r="D62" s="252" t="s">
        <v>363</v>
      </c>
      <c r="E62" s="245">
        <v>3719</v>
      </c>
      <c r="F62" s="247">
        <f>ROUND((E62/12*$U$3),0)</f>
        <v>2169</v>
      </c>
      <c r="G62" s="248">
        <v>4276</v>
      </c>
      <c r="H62" s="245"/>
      <c r="I62" s="245"/>
      <c r="J62" s="250">
        <f>ROUND(IF(OR(G62=0,F62=0),0,G62/F62*100),2)</f>
        <v>197.14</v>
      </c>
      <c r="K62" s="246">
        <f>ROUND(IF(OR(G62=0,E62=0),0,G62/E62*100),2)</f>
        <v>114.98</v>
      </c>
      <c r="L62" s="247">
        <f>ROUND(E62-G62,0)</f>
        <v>-557</v>
      </c>
      <c r="M62" s="251">
        <f>ROUND(IF(OR(L62=0,O62=0),0,L62/O62),1)</f>
        <v>-0.9</v>
      </c>
      <c r="N62" s="251">
        <f>ROUND(F62-G62,0)</f>
        <v>-2107</v>
      </c>
      <c r="O62" s="251">
        <f>ROUND(G62/$U$3,0)</f>
        <v>611</v>
      </c>
      <c r="P62" s="162">
        <v>3056</v>
      </c>
      <c r="Q62" s="252" t="s">
        <v>364</v>
      </c>
      <c r="R62" s="351"/>
      <c r="S62" s="249" t="s">
        <v>492</v>
      </c>
      <c r="T62" s="164"/>
      <c r="U62" s="127"/>
      <c r="W62" s="224"/>
    </row>
    <row r="63" spans="2:23" s="117" customFormat="1" ht="56.25" customHeight="1" x14ac:dyDescent="0.25">
      <c r="B63" s="244" t="s">
        <v>472</v>
      </c>
      <c r="C63" s="252" t="s">
        <v>384</v>
      </c>
      <c r="D63" s="252" t="s">
        <v>385</v>
      </c>
      <c r="E63" s="245">
        <v>971</v>
      </c>
      <c r="F63" s="247">
        <f>ROUND((E63/12*$U$3),0)</f>
        <v>566</v>
      </c>
      <c r="G63" s="248">
        <v>1070</v>
      </c>
      <c r="H63" s="245"/>
      <c r="I63" s="245"/>
      <c r="J63" s="250">
        <f>ROUND(IF(OR(G63=0,F63=0),0,G63/F63*100),2)</f>
        <v>189.05</v>
      </c>
      <c r="K63" s="246">
        <f>ROUND(IF(OR(G63=0,E63=0),0,G63/E63*100),2)</f>
        <v>110.2</v>
      </c>
      <c r="L63" s="247">
        <f>ROUND(E63-G63,0)</f>
        <v>-99</v>
      </c>
      <c r="M63" s="251">
        <f>ROUND(IF(OR(L63=0,O63=0),0,L63/O63),1)</f>
        <v>-0.6</v>
      </c>
      <c r="N63" s="251">
        <f>ROUND(F63-G63,0)</f>
        <v>-504</v>
      </c>
      <c r="O63" s="251">
        <f>ROUND(G63/$U$3,0)</f>
        <v>153</v>
      </c>
      <c r="P63" s="162">
        <v>329</v>
      </c>
      <c r="Q63" s="252" t="s">
        <v>386</v>
      </c>
      <c r="R63" s="351"/>
      <c r="S63" s="249" t="s">
        <v>492</v>
      </c>
      <c r="T63" s="164"/>
      <c r="U63" s="127"/>
      <c r="W63" s="224"/>
    </row>
    <row r="64" spans="2:23" s="117" customFormat="1" ht="56.25" customHeight="1" x14ac:dyDescent="0.25">
      <c r="B64" s="244" t="s">
        <v>473</v>
      </c>
      <c r="C64" s="252" t="s">
        <v>309</v>
      </c>
      <c r="D64" s="252" t="s">
        <v>367</v>
      </c>
      <c r="E64" s="245">
        <v>825</v>
      </c>
      <c r="F64" s="247">
        <f>ROUND((E64/12*$U$3),0)</f>
        <v>481</v>
      </c>
      <c r="G64" s="248">
        <v>808</v>
      </c>
      <c r="H64" s="245"/>
      <c r="I64" s="245"/>
      <c r="J64" s="250">
        <f>ROUND(IF(OR(G64=0,F64=0),0,G64/F64*100),2)</f>
        <v>167.98</v>
      </c>
      <c r="K64" s="246">
        <f>ROUND(IF(OR(G64=0,E64=0),0,G64/E64*100),2)</f>
        <v>97.94</v>
      </c>
      <c r="L64" s="247">
        <f>ROUND(E64-G64,0)</f>
        <v>17</v>
      </c>
      <c r="M64" s="251">
        <f>ROUND(IF(OR(L64=0,O64=0),0,L64/O64),1)</f>
        <v>0.1</v>
      </c>
      <c r="N64" s="251">
        <f>ROUND(F64-G64,0)</f>
        <v>-327</v>
      </c>
      <c r="O64" s="251">
        <f>ROUND(G64/$U$3,0)</f>
        <v>115</v>
      </c>
      <c r="P64" s="162">
        <v>550</v>
      </c>
      <c r="Q64" s="252" t="s">
        <v>368</v>
      </c>
      <c r="R64" s="351"/>
      <c r="S64" s="249" t="s">
        <v>492</v>
      </c>
      <c r="T64" s="164"/>
      <c r="U64" s="127"/>
      <c r="W64" s="224"/>
    </row>
    <row r="65" spans="2:23" s="117" customFormat="1" ht="51" customHeight="1" x14ac:dyDescent="0.25">
      <c r="B65" s="244" t="s">
        <v>474</v>
      </c>
      <c r="C65" s="252" t="s">
        <v>74</v>
      </c>
      <c r="D65" s="252" t="s">
        <v>393</v>
      </c>
      <c r="E65" s="245">
        <v>1121</v>
      </c>
      <c r="F65" s="247">
        <f>ROUND((E65/12*$U$3),0)</f>
        <v>654</v>
      </c>
      <c r="G65" s="248">
        <v>1332</v>
      </c>
      <c r="H65" s="245"/>
      <c r="I65" s="245"/>
      <c r="J65" s="250">
        <f>ROUND(IF(OR(G65=0,F65=0),0,G65/F65*100),2)</f>
        <v>203.67</v>
      </c>
      <c r="K65" s="246">
        <f>ROUND(IF(OR(G65=0,E65=0),0,G65/E65*100),2)</f>
        <v>118.82</v>
      </c>
      <c r="L65" s="247">
        <f>ROUND(E65-G65,0)</f>
        <v>-211</v>
      </c>
      <c r="M65" s="251">
        <f>ROUND(IF(OR(L65=0,O65=0),0,L65/O65),1)</f>
        <v>-1.1000000000000001</v>
      </c>
      <c r="N65" s="251">
        <f>ROUND(F65-G65,0)</f>
        <v>-678</v>
      </c>
      <c r="O65" s="251">
        <f>ROUND(G65/$U$3,0)</f>
        <v>190</v>
      </c>
      <c r="P65" s="162">
        <v>1183</v>
      </c>
      <c r="Q65" s="252" t="s">
        <v>394</v>
      </c>
      <c r="R65" s="351"/>
      <c r="S65" s="249" t="s">
        <v>492</v>
      </c>
      <c r="T65" s="164"/>
      <c r="U65" s="127"/>
      <c r="W65" s="224"/>
    </row>
    <row r="66" spans="2:23" s="117" customFormat="1" ht="54" customHeight="1" x14ac:dyDescent="0.25">
      <c r="B66" s="144" t="s">
        <v>300</v>
      </c>
      <c r="C66" s="139" t="s">
        <v>165</v>
      </c>
      <c r="D66" s="141"/>
      <c r="E66" s="135"/>
      <c r="F66" s="135"/>
      <c r="G66" s="135"/>
      <c r="H66" s="135"/>
      <c r="I66" s="135"/>
      <c r="J66" s="133"/>
      <c r="K66" s="133"/>
      <c r="L66" s="135"/>
      <c r="M66" s="135"/>
      <c r="N66" s="135"/>
      <c r="O66" s="135"/>
      <c r="P66" s="135"/>
      <c r="Q66" s="141"/>
      <c r="R66" s="141"/>
      <c r="S66" s="141"/>
      <c r="T66" s="142"/>
      <c r="U66" s="127"/>
      <c r="W66" s="224"/>
    </row>
    <row r="67" spans="2:23" s="117" customFormat="1" ht="69.75" customHeight="1" x14ac:dyDescent="0.25">
      <c r="B67" s="199" t="s">
        <v>301</v>
      </c>
      <c r="C67" s="173" t="s">
        <v>236</v>
      </c>
      <c r="D67" s="197" t="s">
        <v>237</v>
      </c>
      <c r="E67" s="201">
        <v>789</v>
      </c>
      <c r="F67" s="212">
        <f>ROUND((E67/12*$U$3),0)</f>
        <v>460</v>
      </c>
      <c r="G67" s="210">
        <v>763</v>
      </c>
      <c r="H67" s="201"/>
      <c r="I67" s="201"/>
      <c r="J67" s="228">
        <f>ROUND(IF(OR(G67=0,F67=0),0,G67/F67*100),2)</f>
        <v>165.87</v>
      </c>
      <c r="K67" s="195">
        <f>ROUND(IF(OR(G67=0,E67=0),0,G67/E67*100),2)</f>
        <v>96.7</v>
      </c>
      <c r="L67" s="212">
        <f>ROUND(E67-G67,0)</f>
        <v>26</v>
      </c>
      <c r="M67" s="221">
        <f>ROUND(IF(OR(L67=0,O67=0),0,L67/O67),1)</f>
        <v>0.2</v>
      </c>
      <c r="N67" s="221">
        <f>ROUND(F67-G67,0)</f>
        <v>-303</v>
      </c>
      <c r="O67" s="221">
        <f>ROUND(G67/$U$3,0)</f>
        <v>109</v>
      </c>
      <c r="P67" s="174">
        <v>500</v>
      </c>
      <c r="Q67" s="197" t="s">
        <v>238</v>
      </c>
      <c r="R67" s="291" t="s">
        <v>499</v>
      </c>
      <c r="S67" s="232" t="s">
        <v>178</v>
      </c>
      <c r="T67" s="176"/>
      <c r="U67" s="127"/>
      <c r="W67" s="224" t="s">
        <v>264</v>
      </c>
    </row>
    <row r="68" spans="2:23" s="117" customFormat="1" ht="84" customHeight="1" x14ac:dyDescent="0.25">
      <c r="B68" s="199" t="s">
        <v>302</v>
      </c>
      <c r="C68" s="200" t="s">
        <v>318</v>
      </c>
      <c r="D68" s="200" t="s">
        <v>319</v>
      </c>
      <c r="E68" s="201">
        <v>2899</v>
      </c>
      <c r="F68" s="212">
        <f>ROUND((E68/12*$U$3),0)</f>
        <v>1691</v>
      </c>
      <c r="G68" s="210">
        <v>1668</v>
      </c>
      <c r="H68" s="201"/>
      <c r="I68" s="201"/>
      <c r="J68" s="228">
        <f>ROUND(IF(OR(G68=0,F68=0),0,G68/F68*100),2)</f>
        <v>98.64</v>
      </c>
      <c r="K68" s="195">
        <f>ROUND(IF(OR(G68=0,E68=0),0,G68/E68*100),2)</f>
        <v>57.54</v>
      </c>
      <c r="L68" s="212">
        <f>ROUND(E68-G68,0)</f>
        <v>1231</v>
      </c>
      <c r="M68" s="221">
        <f>ROUND(IF(OR(L68=0,O68=0),0,L68/O68),1)</f>
        <v>5.2</v>
      </c>
      <c r="N68" s="221">
        <f>ROUND(F68-G68,0)</f>
        <v>23</v>
      </c>
      <c r="O68" s="221">
        <f>ROUND(G68/$U$3,0)</f>
        <v>238</v>
      </c>
      <c r="P68" s="174">
        <v>61</v>
      </c>
      <c r="Q68" s="200" t="s">
        <v>330</v>
      </c>
      <c r="R68" s="293"/>
      <c r="S68" s="232" t="s">
        <v>178</v>
      </c>
      <c r="T68" s="164"/>
      <c r="U68" s="127"/>
      <c r="W68" s="224" t="s">
        <v>264</v>
      </c>
    </row>
    <row r="69" spans="2:23" s="117" customFormat="1" ht="40.5" customHeight="1" x14ac:dyDescent="0.25">
      <c r="B69" s="144" t="s">
        <v>315</v>
      </c>
      <c r="C69" s="139" t="s">
        <v>365</v>
      </c>
      <c r="D69" s="141"/>
      <c r="E69" s="135"/>
      <c r="F69" s="135"/>
      <c r="G69" s="135"/>
      <c r="H69" s="135"/>
      <c r="I69" s="135"/>
      <c r="J69" s="133"/>
      <c r="K69" s="133"/>
      <c r="L69" s="135"/>
      <c r="M69" s="135"/>
      <c r="N69" s="135"/>
      <c r="O69" s="135"/>
      <c r="P69" s="135"/>
      <c r="Q69" s="141"/>
      <c r="R69" s="141"/>
      <c r="S69" s="141"/>
      <c r="T69" s="142"/>
      <c r="U69" s="127"/>
      <c r="W69" s="224"/>
    </row>
    <row r="70" spans="2:23" s="117" customFormat="1" ht="148.5" customHeight="1" x14ac:dyDescent="0.25">
      <c r="B70" s="199" t="s">
        <v>316</v>
      </c>
      <c r="C70" s="200" t="s">
        <v>245</v>
      </c>
      <c r="D70" s="200" t="s">
        <v>363</v>
      </c>
      <c r="E70" s="201">
        <v>0</v>
      </c>
      <c r="F70" s="212">
        <f>ROUND((E70/12*$U$3),0)</f>
        <v>0</v>
      </c>
      <c r="G70" s="210">
        <v>0</v>
      </c>
      <c r="H70" s="201"/>
      <c r="I70" s="201"/>
      <c r="J70" s="228">
        <f>ROUND(IF(OR(G70=0,F70=0),0,G70/F70*100),2)</f>
        <v>0</v>
      </c>
      <c r="K70" s="195">
        <f>ROUND(IF(OR(G70=0,E70=0),0,G70/E70*100),2)</f>
        <v>0</v>
      </c>
      <c r="L70" s="212">
        <f>ROUND(E70-G70,0)</f>
        <v>0</v>
      </c>
      <c r="M70" s="221">
        <f>ROUND(IF(OR(L70=0,O70=0),0,L70/O70),1)</f>
        <v>0</v>
      </c>
      <c r="N70" s="221">
        <f>ROUND(F70-G70,0)</f>
        <v>0</v>
      </c>
      <c r="O70" s="221">
        <f>ROUND(G70/$U$3,0)</f>
        <v>0</v>
      </c>
      <c r="P70" s="174">
        <v>100</v>
      </c>
      <c r="Q70" s="197" t="s">
        <v>366</v>
      </c>
      <c r="R70" s="291" t="s">
        <v>495</v>
      </c>
      <c r="S70" s="232" t="s">
        <v>494</v>
      </c>
      <c r="T70" s="176"/>
      <c r="U70" s="127"/>
      <c r="W70" s="224"/>
    </row>
    <row r="71" spans="2:23" s="117" customFormat="1" ht="135" customHeight="1" x14ac:dyDescent="0.25">
      <c r="B71" s="199" t="s">
        <v>452</v>
      </c>
      <c r="C71" s="200" t="s">
        <v>309</v>
      </c>
      <c r="D71" s="200" t="s">
        <v>367</v>
      </c>
      <c r="E71" s="201">
        <v>1233</v>
      </c>
      <c r="F71" s="212">
        <f>ROUND((E71/12*$U$3),0)</f>
        <v>719</v>
      </c>
      <c r="G71" s="210">
        <v>1666</v>
      </c>
      <c r="H71" s="201"/>
      <c r="I71" s="201"/>
      <c r="J71" s="228">
        <f>ROUND(IF(OR(G71=0,F71=0),0,G71/F71*100),2)</f>
        <v>231.71</v>
      </c>
      <c r="K71" s="195">
        <f>ROUND(IF(OR(G71=0,E71=0),0,G71/E71*100),2)</f>
        <v>135.12</v>
      </c>
      <c r="L71" s="212">
        <f>ROUND(E71-G71,0)</f>
        <v>-433</v>
      </c>
      <c r="M71" s="221">
        <f>ROUND(IF(OR(L71=0,O71=0),0,L71/O71),1)</f>
        <v>-1.8</v>
      </c>
      <c r="N71" s="221">
        <f>ROUND(F71-G71,0)</f>
        <v>-947</v>
      </c>
      <c r="O71" s="221">
        <f>ROUND(G71/$U$3,0)</f>
        <v>238</v>
      </c>
      <c r="P71" s="174">
        <v>1200</v>
      </c>
      <c r="Q71" s="197" t="s">
        <v>369</v>
      </c>
      <c r="R71" s="293"/>
      <c r="S71" s="232" t="s">
        <v>494</v>
      </c>
      <c r="T71" s="176"/>
      <c r="U71" s="127"/>
      <c r="W71" s="224"/>
    </row>
    <row r="72" spans="2:23" s="117" customFormat="1" ht="50.25" customHeight="1" x14ac:dyDescent="0.25">
      <c r="B72" s="144" t="s">
        <v>333</v>
      </c>
      <c r="C72" s="139" t="s">
        <v>415</v>
      </c>
      <c r="D72" s="141"/>
      <c r="E72" s="135"/>
      <c r="F72" s="135"/>
      <c r="G72" s="135"/>
      <c r="H72" s="135"/>
      <c r="I72" s="135"/>
      <c r="J72" s="133"/>
      <c r="K72" s="133"/>
      <c r="L72" s="135"/>
      <c r="M72" s="135"/>
      <c r="N72" s="135"/>
      <c r="O72" s="135"/>
      <c r="P72" s="135"/>
      <c r="Q72" s="141"/>
      <c r="R72" s="141"/>
      <c r="S72" s="141"/>
      <c r="T72" s="142"/>
      <c r="U72" s="127"/>
      <c r="W72" s="224"/>
    </row>
    <row r="73" spans="2:23" s="117" customFormat="1" ht="132" customHeight="1" x14ac:dyDescent="0.25">
      <c r="B73" s="199" t="s">
        <v>334</v>
      </c>
      <c r="C73" s="200" t="s">
        <v>417</v>
      </c>
      <c r="D73" s="200" t="s">
        <v>416</v>
      </c>
      <c r="E73" s="201">
        <v>11955</v>
      </c>
      <c r="F73" s="212">
        <f>ROUND((E73/12*$U$3),0)</f>
        <v>6974</v>
      </c>
      <c r="G73" s="210">
        <v>6485</v>
      </c>
      <c r="H73" s="201"/>
      <c r="I73" s="201"/>
      <c r="J73" s="228">
        <f>ROUND(IF(OR(G73=0,F73=0),0,G73/F73*100),2)</f>
        <v>92.99</v>
      </c>
      <c r="K73" s="195">
        <f>ROUND(IF(OR(G73=0,E73=0),0,G73/E73*100),2)</f>
        <v>54.25</v>
      </c>
      <c r="L73" s="212">
        <f>ROUND(E73-G73,0)</f>
        <v>5470</v>
      </c>
      <c r="M73" s="221">
        <f>ROUND(IF(OR(L73=0,O73=0),0,L73/O73),1)</f>
        <v>5.9</v>
      </c>
      <c r="N73" s="221">
        <f>ROUND(F73-G73,0)</f>
        <v>489</v>
      </c>
      <c r="O73" s="221">
        <f>ROUND(G73/$U$3,0)</f>
        <v>926</v>
      </c>
      <c r="P73" s="174">
        <v>190</v>
      </c>
      <c r="Q73" s="197" t="s">
        <v>418</v>
      </c>
      <c r="R73" s="175" t="s">
        <v>496</v>
      </c>
      <c r="S73" s="175" t="s">
        <v>375</v>
      </c>
      <c r="T73" s="176"/>
      <c r="U73" s="127"/>
      <c r="W73" s="224"/>
    </row>
    <row r="74" spans="2:23" s="117" customFormat="1" ht="49.5" customHeight="1" x14ac:dyDescent="0.25">
      <c r="B74" s="144" t="s">
        <v>351</v>
      </c>
      <c r="C74" s="139" t="s">
        <v>185</v>
      </c>
      <c r="D74" s="141"/>
      <c r="E74" s="135"/>
      <c r="F74" s="135"/>
      <c r="G74" s="135"/>
      <c r="H74" s="135"/>
      <c r="I74" s="135"/>
      <c r="J74" s="133"/>
      <c r="K74" s="133"/>
      <c r="L74" s="135"/>
      <c r="M74" s="135"/>
      <c r="N74" s="135"/>
      <c r="O74" s="135"/>
      <c r="P74" s="135"/>
      <c r="Q74" s="141"/>
      <c r="R74" s="141"/>
      <c r="S74" s="141"/>
      <c r="T74" s="142"/>
      <c r="U74" s="127"/>
      <c r="W74" s="224"/>
    </row>
    <row r="75" spans="2:23" s="117" customFormat="1" ht="110.25" customHeight="1" x14ac:dyDescent="0.25">
      <c r="B75" s="244" t="s">
        <v>353</v>
      </c>
      <c r="C75" s="244" t="s">
        <v>205</v>
      </c>
      <c r="D75" s="252" t="s">
        <v>206</v>
      </c>
      <c r="E75" s="119">
        <v>324</v>
      </c>
      <c r="F75" s="247">
        <f>ROUND((E75/12*$U$3),0)</f>
        <v>189</v>
      </c>
      <c r="G75" s="248">
        <v>196</v>
      </c>
      <c r="H75" s="245"/>
      <c r="I75" s="245"/>
      <c r="J75" s="250">
        <f>ROUND(IF(OR(G75=0,F75=0),0,G75/F75*100),2)</f>
        <v>103.7</v>
      </c>
      <c r="K75" s="246">
        <f>ROUND(IF(OR(G75=0,E75=0),0,G75/E75*100),2)</f>
        <v>60.49</v>
      </c>
      <c r="L75" s="247">
        <f>ROUND(E75-G75,0)</f>
        <v>128</v>
      </c>
      <c r="M75" s="251">
        <f>ROUND(IF(OR(L75=0,O75=0),0,L75/O75),1)</f>
        <v>4.5999999999999996</v>
      </c>
      <c r="N75" s="251">
        <f>ROUND(F75-G75,0)</f>
        <v>-7</v>
      </c>
      <c r="O75" s="251">
        <f>ROUND(G75/$U$3,0)</f>
        <v>28</v>
      </c>
      <c r="P75" s="119">
        <v>20</v>
      </c>
      <c r="Q75" s="162" t="s">
        <v>207</v>
      </c>
      <c r="R75" s="299" t="s">
        <v>498</v>
      </c>
      <c r="S75" s="249" t="s">
        <v>497</v>
      </c>
      <c r="T75" s="249"/>
      <c r="U75" s="127"/>
      <c r="W75" s="224" t="s">
        <v>267</v>
      </c>
    </row>
    <row r="76" spans="2:23" s="117" customFormat="1" ht="174.75" customHeight="1" x14ac:dyDescent="0.25">
      <c r="B76" s="244" t="s">
        <v>370</v>
      </c>
      <c r="C76" s="244" t="s">
        <v>239</v>
      </c>
      <c r="D76" s="252" t="s">
        <v>240</v>
      </c>
      <c r="E76" s="119">
        <v>1729</v>
      </c>
      <c r="F76" s="247">
        <f>ROUND((E76/12*$U$3),0)</f>
        <v>1009</v>
      </c>
      <c r="G76" s="248">
        <v>861</v>
      </c>
      <c r="H76" s="245"/>
      <c r="I76" s="245"/>
      <c r="J76" s="250">
        <f>ROUND(IF(OR(G76=0,F76=0),0,G76/F76*100),2)</f>
        <v>85.33</v>
      </c>
      <c r="K76" s="246">
        <f>ROUND(IF(OR(G76=0,E76=0),0,G76/E76*100),2)</f>
        <v>49.8</v>
      </c>
      <c r="L76" s="247">
        <f>ROUND(E76-G76,0)</f>
        <v>868</v>
      </c>
      <c r="M76" s="251">
        <f>ROUND(IF(OR(L76=0,O76=0),0,L76/O76),1)</f>
        <v>7.1</v>
      </c>
      <c r="N76" s="251">
        <f>ROUND(F76-G76,0)</f>
        <v>148</v>
      </c>
      <c r="O76" s="251">
        <f>ROUND(G76/$U$3,0)</f>
        <v>123</v>
      </c>
      <c r="P76" s="119">
        <f>-25-8-12-5-15-5-20+44+85+21-6+6-10-55+5</f>
        <v>0</v>
      </c>
      <c r="Q76" s="162" t="s">
        <v>308</v>
      </c>
      <c r="R76" s="299"/>
      <c r="S76" s="249" t="s">
        <v>497</v>
      </c>
      <c r="T76" s="249"/>
      <c r="U76" s="127"/>
      <c r="W76" s="224" t="s">
        <v>267</v>
      </c>
    </row>
    <row r="77" spans="2:23" s="117" customFormat="1" ht="111.75" customHeight="1" x14ac:dyDescent="0.25">
      <c r="B77" s="244" t="s">
        <v>371</v>
      </c>
      <c r="C77" s="244" t="s">
        <v>214</v>
      </c>
      <c r="D77" s="252" t="s">
        <v>306</v>
      </c>
      <c r="E77" s="119">
        <v>119</v>
      </c>
      <c r="F77" s="247">
        <f>ROUND((E77/12*$U$3),0)</f>
        <v>69</v>
      </c>
      <c r="G77" s="248">
        <v>89</v>
      </c>
      <c r="H77" s="245"/>
      <c r="I77" s="245"/>
      <c r="J77" s="250">
        <f>ROUND(IF(OR(G77=0,F77=0),0,G77/F77*100),2)</f>
        <v>128.99</v>
      </c>
      <c r="K77" s="246">
        <f>ROUND(IF(OR(G77=0,E77=0),0,G77/E77*100),2)</f>
        <v>74.790000000000006</v>
      </c>
      <c r="L77" s="247">
        <f>ROUND(E77-G77,0)</f>
        <v>30</v>
      </c>
      <c r="M77" s="251">
        <f>ROUND(IF(OR(L77=0,O77=0),0,L77/O77),1)</f>
        <v>2.2999999999999998</v>
      </c>
      <c r="N77" s="251">
        <f>ROUND(F77-G77,0)</f>
        <v>-20</v>
      </c>
      <c r="O77" s="251">
        <f>ROUND(G77/$U$3,0)</f>
        <v>13</v>
      </c>
      <c r="P77" s="119">
        <v>11</v>
      </c>
      <c r="Q77" s="162" t="s">
        <v>307</v>
      </c>
      <c r="R77" s="299"/>
      <c r="S77" s="249" t="s">
        <v>497</v>
      </c>
      <c r="T77" s="249"/>
      <c r="U77" s="127"/>
      <c r="W77" s="224" t="s">
        <v>267</v>
      </c>
    </row>
    <row r="78" spans="2:23" s="117" customFormat="1" ht="40.5" customHeight="1" x14ac:dyDescent="0.25">
      <c r="B78" s="144" t="s">
        <v>372</v>
      </c>
      <c r="C78" s="139" t="s">
        <v>150</v>
      </c>
      <c r="D78" s="141"/>
      <c r="E78" s="135"/>
      <c r="F78" s="135"/>
      <c r="G78" s="135"/>
      <c r="H78" s="135"/>
      <c r="I78" s="135"/>
      <c r="J78" s="133"/>
      <c r="K78" s="133"/>
      <c r="L78" s="135"/>
      <c r="M78" s="135"/>
      <c r="N78" s="135"/>
      <c r="O78" s="135"/>
      <c r="P78" s="135"/>
      <c r="Q78" s="141"/>
      <c r="R78" s="141"/>
      <c r="S78" s="141"/>
      <c r="T78" s="142"/>
      <c r="U78" s="127"/>
      <c r="W78" s="224"/>
    </row>
    <row r="79" spans="2:23" ht="209.25" x14ac:dyDescent="0.25">
      <c r="B79" s="199" t="s">
        <v>373</v>
      </c>
      <c r="C79" s="157" t="s">
        <v>187</v>
      </c>
      <c r="D79" s="200" t="s">
        <v>161</v>
      </c>
      <c r="E79" s="119">
        <v>5657</v>
      </c>
      <c r="F79" s="159">
        <f t="shared" ref="F79" si="96">ROUND((E79/12*$U$3),0)</f>
        <v>3300</v>
      </c>
      <c r="G79" s="160">
        <v>2312</v>
      </c>
      <c r="H79" s="158"/>
      <c r="I79" s="158"/>
      <c r="J79" s="218">
        <f t="shared" ref="J79" si="97">ROUND(IF(OR(G79=0,F79=0),0,G79/F79*100),2)</f>
        <v>70.06</v>
      </c>
      <c r="K79" s="218">
        <f t="shared" ref="K79" si="98">ROUND(IF(OR(G79=0,E79=0),0,G79/E79*100),2)</f>
        <v>40.869999999999997</v>
      </c>
      <c r="L79" s="159">
        <f t="shared" ref="L79" si="99">ROUND(E79-G79,0)</f>
        <v>3345</v>
      </c>
      <c r="M79" s="219">
        <f t="shared" ref="M79" si="100">ROUND(IF(OR(L79=0,O79=0),0,L79/O79),1)</f>
        <v>10.1</v>
      </c>
      <c r="N79" s="219">
        <f t="shared" ref="N79" si="101">ROUND(F79-G79,0)</f>
        <v>988</v>
      </c>
      <c r="O79" s="219">
        <f t="shared" ref="O79" si="102">ROUND(G79/$U$3,0)</f>
        <v>330</v>
      </c>
      <c r="P79" s="119">
        <v>-736</v>
      </c>
      <c r="Q79" s="200" t="s">
        <v>195</v>
      </c>
      <c r="R79" s="186"/>
      <c r="S79" s="178"/>
      <c r="T79" s="178" t="s">
        <v>542</v>
      </c>
      <c r="U79" s="165"/>
      <c r="W79" s="224" t="s">
        <v>265</v>
      </c>
    </row>
    <row r="80" spans="2:23" ht="261" customHeight="1" x14ac:dyDescent="0.25">
      <c r="B80" s="302" t="s">
        <v>404</v>
      </c>
      <c r="C80" s="294" t="s">
        <v>208</v>
      </c>
      <c r="D80" s="200" t="s">
        <v>213</v>
      </c>
      <c r="E80" s="321">
        <v>5757</v>
      </c>
      <c r="F80" s="327">
        <f t="shared" ref="F80" si="103">ROUND((E80/12*$U$3),0)</f>
        <v>3358</v>
      </c>
      <c r="G80" s="325">
        <v>4184</v>
      </c>
      <c r="H80" s="287"/>
      <c r="I80" s="287"/>
      <c r="J80" s="316">
        <f t="shared" ref="J80" si="104">ROUND(IF(OR(G80=0,F80=0),0,G80/F80*100),2)</f>
        <v>124.6</v>
      </c>
      <c r="K80" s="316">
        <f t="shared" ref="K80" si="105">ROUND(IF(OR(G80=0,E80=0),0,G80/E80*100),2)</f>
        <v>72.680000000000007</v>
      </c>
      <c r="L80" s="327">
        <f t="shared" ref="L80" si="106">ROUND(E80-G80,0)</f>
        <v>1573</v>
      </c>
      <c r="M80" s="289">
        <f t="shared" ref="M80" si="107">ROUND(IF(OR(L80=0,O80=0),0,L80/O80),1)</f>
        <v>2.6</v>
      </c>
      <c r="N80" s="289">
        <f t="shared" ref="N80" si="108">ROUND(F80-G80,0)</f>
        <v>-826</v>
      </c>
      <c r="O80" s="289">
        <f t="shared" ref="O80" si="109">ROUND(G80/$U$3,0)</f>
        <v>598</v>
      </c>
      <c r="P80" s="119">
        <v>-95</v>
      </c>
      <c r="Q80" s="200" t="s">
        <v>249</v>
      </c>
      <c r="R80" s="364" t="s">
        <v>498</v>
      </c>
      <c r="S80" s="178" t="s">
        <v>522</v>
      </c>
      <c r="T80" s="164"/>
      <c r="U80" s="165"/>
      <c r="W80" s="224" t="s">
        <v>265</v>
      </c>
    </row>
    <row r="81" spans="2:23" ht="269.25" customHeight="1" x14ac:dyDescent="0.25">
      <c r="B81" s="303"/>
      <c r="C81" s="296"/>
      <c r="D81" s="200" t="s">
        <v>400</v>
      </c>
      <c r="E81" s="323"/>
      <c r="F81" s="328"/>
      <c r="G81" s="326"/>
      <c r="H81" s="288"/>
      <c r="I81" s="288"/>
      <c r="J81" s="318"/>
      <c r="K81" s="318"/>
      <c r="L81" s="328"/>
      <c r="M81" s="290"/>
      <c r="N81" s="290"/>
      <c r="O81" s="290"/>
      <c r="P81" s="119">
        <v>0</v>
      </c>
      <c r="Q81" s="200" t="s">
        <v>439</v>
      </c>
      <c r="R81" s="365"/>
      <c r="S81" s="178" t="s">
        <v>522</v>
      </c>
      <c r="T81" s="164"/>
      <c r="U81" s="165"/>
    </row>
    <row r="82" spans="2:23" ht="69.75" customHeight="1" x14ac:dyDescent="0.25">
      <c r="B82" s="302" t="s">
        <v>405</v>
      </c>
      <c r="C82" s="294" t="s">
        <v>223</v>
      </c>
      <c r="D82" s="200" t="s">
        <v>222</v>
      </c>
      <c r="E82" s="321">
        <v>35501</v>
      </c>
      <c r="F82" s="327">
        <f t="shared" ref="F82" si="110">ROUND((E82/12*$U$3),0)</f>
        <v>20709</v>
      </c>
      <c r="G82" s="325">
        <v>23305</v>
      </c>
      <c r="H82" s="287"/>
      <c r="I82" s="287"/>
      <c r="J82" s="316">
        <f t="shared" ref="J82" si="111">ROUND(IF(OR(G82=0,F82=0),0,G82/F82*100),2)</f>
        <v>112.54</v>
      </c>
      <c r="K82" s="316">
        <f t="shared" ref="K82" si="112">ROUND(IF(OR(G82=0,E82=0),0,G82/E82*100),2)</f>
        <v>65.650000000000006</v>
      </c>
      <c r="L82" s="327">
        <f t="shared" ref="L82" si="113">ROUND(E82-G82,0)</f>
        <v>12196</v>
      </c>
      <c r="M82" s="289">
        <f t="shared" ref="M82" si="114">ROUND(IF(OR(L82=0,O82=0),0,L82/O82),1)</f>
        <v>3.7</v>
      </c>
      <c r="N82" s="289">
        <f t="shared" ref="N82" si="115">ROUND(F82-G82,0)</f>
        <v>-2596</v>
      </c>
      <c r="O82" s="289">
        <f t="shared" ref="O82" si="116">ROUND(G82/$U$3,0)</f>
        <v>3329</v>
      </c>
      <c r="P82" s="119">
        <v>35</v>
      </c>
      <c r="Q82" s="200" t="s">
        <v>224</v>
      </c>
      <c r="R82" s="297" t="s">
        <v>500</v>
      </c>
      <c r="S82" s="178" t="s">
        <v>178</v>
      </c>
      <c r="T82" s="164"/>
      <c r="U82" s="165"/>
      <c r="W82" s="224" t="s">
        <v>265</v>
      </c>
    </row>
    <row r="83" spans="2:23" ht="56.25" customHeight="1" x14ac:dyDescent="0.25">
      <c r="B83" s="324"/>
      <c r="C83" s="295"/>
      <c r="D83" s="200" t="s">
        <v>335</v>
      </c>
      <c r="E83" s="322"/>
      <c r="F83" s="332"/>
      <c r="G83" s="333"/>
      <c r="H83" s="307"/>
      <c r="I83" s="307"/>
      <c r="J83" s="317"/>
      <c r="K83" s="317"/>
      <c r="L83" s="332"/>
      <c r="M83" s="357"/>
      <c r="N83" s="357"/>
      <c r="O83" s="357"/>
      <c r="P83" s="119">
        <v>25</v>
      </c>
      <c r="Q83" s="200" t="s">
        <v>336</v>
      </c>
      <c r="R83" s="297"/>
      <c r="S83" s="178" t="s">
        <v>178</v>
      </c>
      <c r="T83" s="164"/>
      <c r="U83" s="165"/>
    </row>
    <row r="84" spans="2:23" ht="408.75" customHeight="1" x14ac:dyDescent="0.25">
      <c r="B84" s="303"/>
      <c r="C84" s="296"/>
      <c r="D84" s="200" t="s">
        <v>419</v>
      </c>
      <c r="E84" s="323"/>
      <c r="F84" s="328"/>
      <c r="G84" s="326"/>
      <c r="H84" s="288"/>
      <c r="I84" s="288"/>
      <c r="J84" s="318"/>
      <c r="K84" s="318"/>
      <c r="L84" s="328"/>
      <c r="M84" s="290"/>
      <c r="N84" s="290"/>
      <c r="O84" s="290"/>
      <c r="P84" s="119">
        <v>6481</v>
      </c>
      <c r="Q84" s="200" t="s">
        <v>440</v>
      </c>
      <c r="R84" s="241" t="s">
        <v>548</v>
      </c>
      <c r="S84" s="178" t="s">
        <v>544</v>
      </c>
      <c r="T84" s="164"/>
      <c r="U84" s="165"/>
    </row>
    <row r="85" spans="2:23" ht="79.5" customHeight="1" x14ac:dyDescent="0.25">
      <c r="B85" s="199" t="s">
        <v>406</v>
      </c>
      <c r="C85" s="157" t="s">
        <v>318</v>
      </c>
      <c r="D85" s="200" t="s">
        <v>343</v>
      </c>
      <c r="E85" s="119">
        <v>14186</v>
      </c>
      <c r="F85" s="159">
        <f t="shared" ref="F85:F91" si="117">ROUND((E85/12*$U$3),0)</f>
        <v>8275</v>
      </c>
      <c r="G85" s="160">
        <v>8252</v>
      </c>
      <c r="H85" s="158"/>
      <c r="I85" s="158"/>
      <c r="J85" s="218">
        <f t="shared" ref="J85" si="118">ROUND(IF(OR(G85=0,F85=0),0,G85/F85*100),2)</f>
        <v>99.72</v>
      </c>
      <c r="K85" s="218">
        <f t="shared" ref="K85" si="119">ROUND(IF(OR(G85=0,E85=0),0,G85/E85*100),2)</f>
        <v>58.17</v>
      </c>
      <c r="L85" s="159">
        <f t="shared" ref="L85" si="120">ROUND(E85-G85,0)</f>
        <v>5934</v>
      </c>
      <c r="M85" s="219">
        <f t="shared" ref="M85" si="121">ROUND(IF(OR(L85=0,O85=0),0,L85/O85),1)</f>
        <v>5</v>
      </c>
      <c r="N85" s="219">
        <f t="shared" ref="N85" si="122">ROUND(F85-G85,0)</f>
        <v>23</v>
      </c>
      <c r="O85" s="219">
        <f t="shared" ref="O85" si="123">ROUND(G85/$U$3,0)</f>
        <v>1179</v>
      </c>
      <c r="P85" s="119">
        <v>12</v>
      </c>
      <c r="Q85" s="200" t="s">
        <v>344</v>
      </c>
      <c r="R85" s="178" t="s">
        <v>501</v>
      </c>
      <c r="S85" s="178" t="s">
        <v>375</v>
      </c>
      <c r="T85" s="164"/>
      <c r="U85" s="165"/>
    </row>
    <row r="86" spans="2:23" ht="70.5" customHeight="1" x14ac:dyDescent="0.25">
      <c r="B86" s="199" t="s">
        <v>407</v>
      </c>
      <c r="C86" s="157" t="s">
        <v>76</v>
      </c>
      <c r="D86" s="200" t="s">
        <v>361</v>
      </c>
      <c r="E86" s="119">
        <v>2320</v>
      </c>
      <c r="F86" s="159">
        <f t="shared" si="117"/>
        <v>1353</v>
      </c>
      <c r="G86" s="160">
        <v>1345</v>
      </c>
      <c r="H86" s="158"/>
      <c r="I86" s="158"/>
      <c r="J86" s="218">
        <f t="shared" ref="J86" si="124">ROUND(IF(OR(G86=0,F86=0),0,G86/F86*100),2)</f>
        <v>99.41</v>
      </c>
      <c r="K86" s="218">
        <f t="shared" ref="K86" si="125">ROUND(IF(OR(G86=0,E86=0),0,G86/E86*100),2)</f>
        <v>57.97</v>
      </c>
      <c r="L86" s="159">
        <f t="shared" ref="L86" si="126">ROUND(E86-G86,0)</f>
        <v>975</v>
      </c>
      <c r="M86" s="219">
        <f t="shared" ref="M86" si="127">ROUND(IF(OR(L86=0,O86=0),0,L86/O86),1)</f>
        <v>5.0999999999999996</v>
      </c>
      <c r="N86" s="219">
        <f t="shared" ref="N86" si="128">ROUND(F86-G86,0)</f>
        <v>8</v>
      </c>
      <c r="O86" s="219">
        <f t="shared" ref="O86" si="129">ROUND(G86/$U$3,0)</f>
        <v>192</v>
      </c>
      <c r="P86" s="119">
        <v>0</v>
      </c>
      <c r="Q86" s="200" t="s">
        <v>362</v>
      </c>
      <c r="R86" s="364" t="s">
        <v>498</v>
      </c>
      <c r="S86" s="178" t="s">
        <v>522</v>
      </c>
      <c r="T86" s="164"/>
      <c r="U86" s="165"/>
    </row>
    <row r="87" spans="2:23" ht="69.75" x14ac:dyDescent="0.25">
      <c r="B87" s="199" t="s">
        <v>408</v>
      </c>
      <c r="C87" s="157" t="s">
        <v>377</v>
      </c>
      <c r="D87" s="200" t="s">
        <v>378</v>
      </c>
      <c r="E87" s="119">
        <v>13100</v>
      </c>
      <c r="F87" s="159">
        <f t="shared" si="117"/>
        <v>7642</v>
      </c>
      <c r="G87" s="160">
        <v>7726</v>
      </c>
      <c r="H87" s="158"/>
      <c r="I87" s="158"/>
      <c r="J87" s="218">
        <f t="shared" ref="J87" si="130">ROUND(IF(OR(G87=0,F87=0),0,G87/F87*100),2)</f>
        <v>101.1</v>
      </c>
      <c r="K87" s="218">
        <f t="shared" ref="K87" si="131">ROUND(IF(OR(G87=0,E87=0),0,G87/E87*100),2)</f>
        <v>58.98</v>
      </c>
      <c r="L87" s="159">
        <f t="shared" ref="L87" si="132">ROUND(E87-G87,0)</f>
        <v>5374</v>
      </c>
      <c r="M87" s="219">
        <f t="shared" ref="M87" si="133">ROUND(IF(OR(L87=0,O87=0),0,L87/O87),1)</f>
        <v>4.9000000000000004</v>
      </c>
      <c r="N87" s="219">
        <f t="shared" ref="N87" si="134">ROUND(F87-G87,0)</f>
        <v>-84</v>
      </c>
      <c r="O87" s="219">
        <f t="shared" ref="O87" si="135">ROUND(G87/$U$3,0)</f>
        <v>1104</v>
      </c>
      <c r="P87" s="119">
        <v>0</v>
      </c>
      <c r="Q87" s="200" t="s">
        <v>379</v>
      </c>
      <c r="R87" s="366"/>
      <c r="S87" s="178" t="s">
        <v>522</v>
      </c>
      <c r="T87" s="164"/>
      <c r="U87" s="165"/>
    </row>
    <row r="88" spans="2:23" ht="46.5" x14ac:dyDescent="0.25">
      <c r="B88" s="199" t="s">
        <v>409</v>
      </c>
      <c r="C88" s="200" t="s">
        <v>397</v>
      </c>
      <c r="D88" s="200" t="s">
        <v>398</v>
      </c>
      <c r="E88" s="119">
        <v>2338</v>
      </c>
      <c r="F88" s="159">
        <f t="shared" si="117"/>
        <v>1364</v>
      </c>
      <c r="G88" s="160">
        <v>1249</v>
      </c>
      <c r="H88" s="158"/>
      <c r="I88" s="158"/>
      <c r="J88" s="218">
        <f t="shared" ref="J88:J89" si="136">ROUND(IF(OR(G88=0,F88=0),0,G88/F88*100),2)</f>
        <v>91.57</v>
      </c>
      <c r="K88" s="218">
        <f t="shared" ref="K88:K89" si="137">ROUND(IF(OR(G88=0,E88=0),0,G88/E88*100),2)</f>
        <v>53.42</v>
      </c>
      <c r="L88" s="159">
        <f t="shared" ref="L88:L89" si="138">ROUND(E88-G88,0)</f>
        <v>1089</v>
      </c>
      <c r="M88" s="219">
        <f t="shared" ref="M88:M89" si="139">ROUND(IF(OR(L88=0,O88=0),0,L88/O88),1)</f>
        <v>6.1</v>
      </c>
      <c r="N88" s="219">
        <f t="shared" ref="N88:N89" si="140">ROUND(F88-G88,0)</f>
        <v>115</v>
      </c>
      <c r="O88" s="219">
        <f t="shared" ref="O88:O89" si="141">ROUND(G88/$U$3,0)</f>
        <v>178</v>
      </c>
      <c r="P88" s="119">
        <v>0</v>
      </c>
      <c r="Q88" s="200" t="s">
        <v>399</v>
      </c>
      <c r="R88" s="366"/>
      <c r="S88" s="178" t="s">
        <v>522</v>
      </c>
      <c r="T88" s="164"/>
      <c r="U88" s="165"/>
    </row>
    <row r="89" spans="2:23" ht="93" x14ac:dyDescent="0.25">
      <c r="B89" s="199" t="s">
        <v>410</v>
      </c>
      <c r="C89" s="200" t="s">
        <v>74</v>
      </c>
      <c r="D89" s="200" t="s">
        <v>403</v>
      </c>
      <c r="E89" s="119">
        <v>2054</v>
      </c>
      <c r="F89" s="159">
        <f t="shared" si="117"/>
        <v>1198</v>
      </c>
      <c r="G89" s="160">
        <v>1209</v>
      </c>
      <c r="H89" s="158"/>
      <c r="I89" s="158"/>
      <c r="J89" s="218">
        <f t="shared" si="136"/>
        <v>100.92</v>
      </c>
      <c r="K89" s="218">
        <f t="shared" si="137"/>
        <v>58.86</v>
      </c>
      <c r="L89" s="159">
        <f t="shared" si="138"/>
        <v>845</v>
      </c>
      <c r="M89" s="219">
        <f t="shared" si="139"/>
        <v>4.9000000000000004</v>
      </c>
      <c r="N89" s="219">
        <f t="shared" si="140"/>
        <v>-11</v>
      </c>
      <c r="O89" s="219">
        <f t="shared" si="141"/>
        <v>173</v>
      </c>
      <c r="P89" s="119">
        <v>0</v>
      </c>
      <c r="Q89" s="200" t="s">
        <v>402</v>
      </c>
      <c r="R89" s="366"/>
      <c r="S89" s="178" t="s">
        <v>522</v>
      </c>
      <c r="T89" s="164"/>
      <c r="U89" s="165"/>
    </row>
    <row r="90" spans="2:23" ht="60" customHeight="1" x14ac:dyDescent="0.25">
      <c r="B90" s="199" t="s">
        <v>411</v>
      </c>
      <c r="C90" s="200" t="s">
        <v>191</v>
      </c>
      <c r="D90" s="200" t="s">
        <v>433</v>
      </c>
      <c r="E90" s="119">
        <v>557</v>
      </c>
      <c r="F90" s="159">
        <f t="shared" si="117"/>
        <v>325</v>
      </c>
      <c r="G90" s="160">
        <v>321</v>
      </c>
      <c r="H90" s="158"/>
      <c r="I90" s="158"/>
      <c r="J90" s="218">
        <f t="shared" ref="J90" si="142">ROUND(IF(OR(G90=0,F90=0),0,G90/F90*100),2)</f>
        <v>98.77</v>
      </c>
      <c r="K90" s="218">
        <f t="shared" ref="K90" si="143">ROUND(IF(OR(G90=0,E90=0),0,G90/E90*100),2)</f>
        <v>57.63</v>
      </c>
      <c r="L90" s="159">
        <f t="shared" ref="L90" si="144">ROUND(E90-G90,0)</f>
        <v>236</v>
      </c>
      <c r="M90" s="219">
        <f t="shared" ref="M90" si="145">ROUND(IF(OR(L90=0,O90=0),0,L90/O90),1)</f>
        <v>5.0999999999999996</v>
      </c>
      <c r="N90" s="219">
        <f t="shared" ref="N90" si="146">ROUND(F90-G90,0)</f>
        <v>4</v>
      </c>
      <c r="O90" s="219">
        <f t="shared" ref="O90" si="147">ROUND(G90/$U$3,0)</f>
        <v>46</v>
      </c>
      <c r="P90" s="119">
        <v>0</v>
      </c>
      <c r="Q90" s="200" t="s">
        <v>434</v>
      </c>
      <c r="R90" s="365"/>
      <c r="S90" s="178" t="s">
        <v>522</v>
      </c>
      <c r="T90" s="164"/>
      <c r="U90" s="165"/>
    </row>
    <row r="91" spans="2:23" ht="116.25" x14ac:dyDescent="0.25">
      <c r="B91" s="199" t="s">
        <v>412</v>
      </c>
      <c r="C91" s="200" t="s">
        <v>384</v>
      </c>
      <c r="D91" s="200" t="s">
        <v>435</v>
      </c>
      <c r="E91" s="119">
        <v>6181</v>
      </c>
      <c r="F91" s="159">
        <f t="shared" si="117"/>
        <v>3606</v>
      </c>
      <c r="G91" s="160">
        <v>3841</v>
      </c>
      <c r="H91" s="158"/>
      <c r="I91" s="158"/>
      <c r="J91" s="218">
        <f t="shared" ref="J91" si="148">ROUND(IF(OR(G91=0,F91=0),0,G91/F91*100),2)</f>
        <v>106.52</v>
      </c>
      <c r="K91" s="218">
        <f t="shared" ref="K91" si="149">ROUND(IF(OR(G91=0,E91=0),0,G91/E91*100),2)</f>
        <v>62.14</v>
      </c>
      <c r="L91" s="159">
        <f t="shared" ref="L91" si="150">ROUND(E91-G91,0)</f>
        <v>2340</v>
      </c>
      <c r="M91" s="219">
        <f t="shared" ref="M91" si="151">ROUND(IF(OR(L91=0,O91=0),0,L91/O91),1)</f>
        <v>4.3</v>
      </c>
      <c r="N91" s="219">
        <f t="shared" ref="N91" si="152">ROUND(F91-G91,0)</f>
        <v>-235</v>
      </c>
      <c r="O91" s="219">
        <f t="shared" ref="O91" si="153">ROUND(G91/$U$3,0)</f>
        <v>549</v>
      </c>
      <c r="P91" s="119">
        <v>86</v>
      </c>
      <c r="Q91" s="200" t="s">
        <v>436</v>
      </c>
      <c r="R91" s="178" t="s">
        <v>500</v>
      </c>
      <c r="S91" s="178" t="s">
        <v>178</v>
      </c>
      <c r="T91" s="164"/>
      <c r="U91" s="165"/>
    </row>
    <row r="92" spans="2:23" ht="240.75" customHeight="1" x14ac:dyDescent="0.25">
      <c r="B92" s="199" t="s">
        <v>453</v>
      </c>
      <c r="C92" s="200" t="s">
        <v>84</v>
      </c>
      <c r="D92" s="200" t="s">
        <v>442</v>
      </c>
      <c r="E92" s="119">
        <v>4946</v>
      </c>
      <c r="F92" s="159">
        <f t="shared" ref="F92:F93" si="154">ROUND((E92/12*$U$3),0)</f>
        <v>2885</v>
      </c>
      <c r="G92" s="160">
        <v>2943</v>
      </c>
      <c r="H92" s="158"/>
      <c r="I92" s="158"/>
      <c r="J92" s="218">
        <f t="shared" ref="J92" si="155">ROUND(IF(OR(G92=0,F92=0),0,G92/F92*100),2)</f>
        <v>102.01</v>
      </c>
      <c r="K92" s="218">
        <f t="shared" ref="K92" si="156">ROUND(IF(OR(G92=0,E92=0),0,G92/E92*100),2)</f>
        <v>59.5</v>
      </c>
      <c r="L92" s="159">
        <f t="shared" ref="L92" si="157">ROUND(E92-G92,0)</f>
        <v>2003</v>
      </c>
      <c r="M92" s="219">
        <f t="shared" ref="M92" si="158">ROUND(IF(OR(L92=0,O92=0),0,L92/O92),1)</f>
        <v>4.8</v>
      </c>
      <c r="N92" s="219">
        <f t="shared" ref="N92" si="159">ROUND(F92-G92,0)</f>
        <v>-58</v>
      </c>
      <c r="O92" s="219">
        <f t="shared" ref="O92" si="160">ROUND(G92/$U$3,0)</f>
        <v>420</v>
      </c>
      <c r="P92" s="119">
        <v>0</v>
      </c>
      <c r="Q92" s="200" t="s">
        <v>443</v>
      </c>
      <c r="R92" s="364" t="s">
        <v>498</v>
      </c>
      <c r="S92" s="178" t="s">
        <v>522</v>
      </c>
      <c r="T92" s="164"/>
      <c r="U92" s="165"/>
    </row>
    <row r="93" spans="2:23" ht="81.75" customHeight="1" x14ac:dyDescent="0.25">
      <c r="B93" s="199" t="s">
        <v>454</v>
      </c>
      <c r="C93" s="200" t="s">
        <v>444</v>
      </c>
      <c r="D93" s="200" t="s">
        <v>445</v>
      </c>
      <c r="E93" s="119">
        <v>3647</v>
      </c>
      <c r="F93" s="159">
        <f t="shared" si="154"/>
        <v>2127</v>
      </c>
      <c r="G93" s="160">
        <v>2072</v>
      </c>
      <c r="H93" s="158"/>
      <c r="I93" s="158"/>
      <c r="J93" s="218">
        <f t="shared" ref="J93" si="161">ROUND(IF(OR(G93=0,F93=0),0,G93/F93*100),2)</f>
        <v>97.41</v>
      </c>
      <c r="K93" s="218">
        <f t="shared" ref="K93" si="162">ROUND(IF(OR(G93=0,E93=0),0,G93/E93*100),2)</f>
        <v>56.81</v>
      </c>
      <c r="L93" s="159">
        <f t="shared" ref="L93" si="163">ROUND(E93-G93,0)</f>
        <v>1575</v>
      </c>
      <c r="M93" s="219">
        <f t="shared" ref="M93" si="164">ROUND(IF(OR(L93=0,O93=0),0,L93/O93),1)</f>
        <v>5.3</v>
      </c>
      <c r="N93" s="219">
        <f t="shared" ref="N93" si="165">ROUND(F93-G93,0)</f>
        <v>55</v>
      </c>
      <c r="O93" s="219">
        <f t="shared" ref="O93" si="166">ROUND(G93/$U$3,0)</f>
        <v>296</v>
      </c>
      <c r="P93" s="119">
        <v>0</v>
      </c>
      <c r="Q93" s="200" t="s">
        <v>446</v>
      </c>
      <c r="R93" s="365"/>
      <c r="S93" s="178" t="s">
        <v>522</v>
      </c>
      <c r="T93" s="164"/>
      <c r="U93" s="165"/>
    </row>
    <row r="94" spans="2:23" ht="55.5" customHeight="1" x14ac:dyDescent="0.25">
      <c r="B94" s="144" t="s">
        <v>413</v>
      </c>
      <c r="C94" s="139" t="s">
        <v>147</v>
      </c>
      <c r="D94" s="141"/>
      <c r="E94" s="135"/>
      <c r="F94" s="135"/>
      <c r="G94" s="135"/>
      <c r="H94" s="135"/>
      <c r="I94" s="135"/>
      <c r="J94" s="133"/>
      <c r="K94" s="133"/>
      <c r="L94" s="135"/>
      <c r="M94" s="135"/>
      <c r="N94" s="135"/>
      <c r="O94" s="135"/>
      <c r="P94" s="135"/>
      <c r="Q94" s="141"/>
      <c r="R94" s="141"/>
      <c r="S94" s="141"/>
      <c r="T94" s="142"/>
    </row>
    <row r="95" spans="2:23" ht="99" customHeight="1" x14ac:dyDescent="0.25">
      <c r="B95" s="199" t="s">
        <v>414</v>
      </c>
      <c r="C95" s="151" t="s">
        <v>214</v>
      </c>
      <c r="D95" s="198" t="s">
        <v>215</v>
      </c>
      <c r="E95" s="202">
        <v>1049</v>
      </c>
      <c r="F95" s="213">
        <f t="shared" ref="F95" si="167">ROUND((E95/12*$U$3),0)</f>
        <v>612</v>
      </c>
      <c r="G95" s="214">
        <v>606</v>
      </c>
      <c r="H95" s="202"/>
      <c r="I95" s="202"/>
      <c r="J95" s="204">
        <f t="shared" ref="J95" si="168">ROUND(IF(OR(G95=0,F95=0),0,G95/F95*100),2)</f>
        <v>99.02</v>
      </c>
      <c r="K95" s="204">
        <f t="shared" ref="K95" si="169">ROUND(IF(OR(G95=0,E95=0),0,G95/E95*100),2)</f>
        <v>57.77</v>
      </c>
      <c r="L95" s="225">
        <f t="shared" ref="L95" si="170">ROUND(E95-G95,0)</f>
        <v>443</v>
      </c>
      <c r="M95" s="225">
        <f t="shared" ref="M95" si="171">ROUND(IF(OR(L95=0,O95=0),0,L95/O95),1)</f>
        <v>5.0999999999999996</v>
      </c>
      <c r="N95" s="225">
        <f t="shared" ref="N95" si="172">ROUND(F95-G95,0)</f>
        <v>6</v>
      </c>
      <c r="O95" s="225">
        <f>ROUND(G95/$U$3,0)</f>
        <v>87</v>
      </c>
      <c r="P95" s="128">
        <v>20</v>
      </c>
      <c r="Q95" s="198" t="s">
        <v>216</v>
      </c>
      <c r="R95" s="143" t="s">
        <v>523</v>
      </c>
      <c r="S95" s="143" t="s">
        <v>178</v>
      </c>
      <c r="T95" s="179"/>
      <c r="W95" s="224" t="s">
        <v>266</v>
      </c>
    </row>
    <row r="96" spans="2:23" ht="233.25" customHeight="1" x14ac:dyDescent="0.25">
      <c r="B96" s="302" t="s">
        <v>447</v>
      </c>
      <c r="C96" s="294" t="s">
        <v>305</v>
      </c>
      <c r="D96" s="200" t="s">
        <v>225</v>
      </c>
      <c r="E96" s="300">
        <v>1094</v>
      </c>
      <c r="F96" s="314">
        <f>ROUND((E96/12*$U$3),0)</f>
        <v>638</v>
      </c>
      <c r="G96" s="312">
        <v>799</v>
      </c>
      <c r="H96" s="310"/>
      <c r="I96" s="310"/>
      <c r="J96" s="308">
        <f>ROUND(IF(OR(G96=0,F96=0),0,G96/F96*100),2)</f>
        <v>125.24</v>
      </c>
      <c r="K96" s="319">
        <f>ROUND(IF(OR(G96=0,E96=0),0,G96/E96*100),2)</f>
        <v>73.03</v>
      </c>
      <c r="L96" s="358">
        <f>ROUND(E96-G96,0)</f>
        <v>295</v>
      </c>
      <c r="M96" s="358">
        <f>ROUND(IF(OR(L96=0,O96=0),0,L96/O96),1)</f>
        <v>2.6</v>
      </c>
      <c r="N96" s="358">
        <f>ROUND(F96-G96,0)</f>
        <v>-161</v>
      </c>
      <c r="O96" s="358">
        <f>ROUND(G96/$U$3,0)</f>
        <v>114</v>
      </c>
      <c r="P96" s="169">
        <v>-137</v>
      </c>
      <c r="Q96" s="200" t="s">
        <v>226</v>
      </c>
      <c r="R96" s="362" t="s">
        <v>525</v>
      </c>
      <c r="S96" s="360" t="s">
        <v>524</v>
      </c>
      <c r="T96" s="164"/>
      <c r="W96" s="224" t="s">
        <v>266</v>
      </c>
    </row>
    <row r="97" spans="2:23" ht="196.5" customHeight="1" x14ac:dyDescent="0.25">
      <c r="B97" s="303"/>
      <c r="C97" s="296"/>
      <c r="D97" s="198" t="s">
        <v>437</v>
      </c>
      <c r="E97" s="301"/>
      <c r="F97" s="315"/>
      <c r="G97" s="313"/>
      <c r="H97" s="311"/>
      <c r="I97" s="311"/>
      <c r="J97" s="309"/>
      <c r="K97" s="320"/>
      <c r="L97" s="359"/>
      <c r="M97" s="359"/>
      <c r="N97" s="359"/>
      <c r="O97" s="359"/>
      <c r="P97" s="206">
        <v>172</v>
      </c>
      <c r="Q97" s="198" t="s">
        <v>438</v>
      </c>
      <c r="R97" s="363"/>
      <c r="S97" s="361"/>
      <c r="T97" s="145"/>
    </row>
    <row r="98" spans="2:23" ht="409.5" x14ac:dyDescent="0.25">
      <c r="B98" s="199" t="s">
        <v>455</v>
      </c>
      <c r="C98" s="151" t="s">
        <v>232</v>
      </c>
      <c r="D98" s="198" t="s">
        <v>507</v>
      </c>
      <c r="E98" s="202">
        <v>571</v>
      </c>
      <c r="F98" s="213">
        <f t="shared" ref="F98" si="173">ROUND((E98/12*$U$3),0)</f>
        <v>333</v>
      </c>
      <c r="G98" s="214">
        <v>374</v>
      </c>
      <c r="H98" s="202"/>
      <c r="I98" s="202"/>
      <c r="J98" s="204">
        <f t="shared" ref="J98" si="174">ROUND(IF(OR(G98=0,F98=0),0,G98/F98*100),2)</f>
        <v>112.31</v>
      </c>
      <c r="K98" s="204">
        <f t="shared" ref="K98" si="175">ROUND(IF(OR(G98=0,E98=0),0,G98/E98*100),2)</f>
        <v>65.5</v>
      </c>
      <c r="L98" s="225">
        <f t="shared" ref="L98" si="176">ROUND(E98-G98,0)</f>
        <v>197</v>
      </c>
      <c r="M98" s="225">
        <f t="shared" ref="M98" si="177">ROUND(IF(OR(L98=0,O98=0),0,L98/O98),1)</f>
        <v>3.7</v>
      </c>
      <c r="N98" s="225">
        <f t="shared" ref="N98" si="178">ROUND(F98-G98,0)</f>
        <v>-41</v>
      </c>
      <c r="O98" s="225">
        <f>ROUND(G98/$U$3,0)</f>
        <v>53</v>
      </c>
      <c r="P98" s="128">
        <f>72+120</f>
        <v>192</v>
      </c>
      <c r="Q98" s="198" t="s">
        <v>432</v>
      </c>
      <c r="R98" s="143" t="s">
        <v>527</v>
      </c>
      <c r="S98" s="143" t="s">
        <v>526</v>
      </c>
      <c r="T98" s="179"/>
      <c r="W98" s="224" t="s">
        <v>266</v>
      </c>
    </row>
    <row r="99" spans="2:23" ht="72.75" customHeight="1" x14ac:dyDescent="0.25">
      <c r="B99" s="302" t="s">
        <v>456</v>
      </c>
      <c r="C99" s="294" t="s">
        <v>245</v>
      </c>
      <c r="D99" s="198" t="s">
        <v>246</v>
      </c>
      <c r="E99" s="287">
        <v>2680</v>
      </c>
      <c r="F99" s="327">
        <f t="shared" ref="F99" si="179">ROUND((E99/12*$U$3),0)</f>
        <v>1563</v>
      </c>
      <c r="G99" s="329">
        <v>1724</v>
      </c>
      <c r="H99" s="287"/>
      <c r="I99" s="287"/>
      <c r="J99" s="304">
        <f t="shared" ref="J99" si="180">ROUND(IF(OR(G99=0,F99=0),0,G99/F99*100),2)</f>
        <v>110.3</v>
      </c>
      <c r="K99" s="304">
        <f t="shared" ref="K99" si="181">ROUND(IF(OR(G99=0,E99=0),0,G99/E99*100),2)</f>
        <v>64.33</v>
      </c>
      <c r="L99" s="354">
        <f t="shared" ref="L99" si="182">ROUND(E99-G99,0)</f>
        <v>956</v>
      </c>
      <c r="M99" s="354">
        <f t="shared" ref="M99" si="183">ROUND(IF(OR(L99=0,O99=0),0,L99/O99),1)</f>
        <v>3.9</v>
      </c>
      <c r="N99" s="354">
        <f t="shared" ref="N99" si="184">ROUND(F99-G99,0)</f>
        <v>-161</v>
      </c>
      <c r="O99" s="354">
        <f>ROUND(G99/$U$3,0)</f>
        <v>246</v>
      </c>
      <c r="P99" s="128">
        <v>5</v>
      </c>
      <c r="Q99" s="198" t="s">
        <v>247</v>
      </c>
      <c r="R99" s="291" t="s">
        <v>529</v>
      </c>
      <c r="S99" s="233" t="s">
        <v>528</v>
      </c>
      <c r="T99" s="179"/>
      <c r="W99" s="353" t="s">
        <v>266</v>
      </c>
    </row>
    <row r="100" spans="2:23" ht="93" x14ac:dyDescent="0.25">
      <c r="B100" s="324"/>
      <c r="C100" s="295"/>
      <c r="D100" s="198" t="s">
        <v>248</v>
      </c>
      <c r="E100" s="307"/>
      <c r="F100" s="332"/>
      <c r="G100" s="330"/>
      <c r="H100" s="307"/>
      <c r="I100" s="307"/>
      <c r="J100" s="305"/>
      <c r="K100" s="305"/>
      <c r="L100" s="355"/>
      <c r="M100" s="355"/>
      <c r="N100" s="355"/>
      <c r="O100" s="355"/>
      <c r="P100" s="128">
        <v>0</v>
      </c>
      <c r="Q100" s="198" t="s">
        <v>342</v>
      </c>
      <c r="R100" s="292"/>
      <c r="S100" s="233" t="s">
        <v>528</v>
      </c>
      <c r="T100" s="179"/>
      <c r="W100" s="353"/>
    </row>
    <row r="101" spans="2:23" ht="89.25" customHeight="1" x14ac:dyDescent="0.25">
      <c r="B101" s="303"/>
      <c r="C101" s="190" t="s">
        <v>382</v>
      </c>
      <c r="D101" s="200" t="s">
        <v>363</v>
      </c>
      <c r="E101" s="288"/>
      <c r="F101" s="328"/>
      <c r="G101" s="331"/>
      <c r="H101" s="288"/>
      <c r="I101" s="288"/>
      <c r="J101" s="306"/>
      <c r="K101" s="306"/>
      <c r="L101" s="356"/>
      <c r="M101" s="356"/>
      <c r="N101" s="356"/>
      <c r="O101" s="356"/>
      <c r="P101" s="187">
        <v>65</v>
      </c>
      <c r="Q101" s="200" t="s">
        <v>374</v>
      </c>
      <c r="R101" s="292"/>
      <c r="S101" s="233" t="s">
        <v>528</v>
      </c>
      <c r="T101" s="179"/>
    </row>
    <row r="102" spans="2:23" ht="69.75" x14ac:dyDescent="0.25">
      <c r="B102" s="199" t="s">
        <v>457</v>
      </c>
      <c r="C102" s="151" t="s">
        <v>347</v>
      </c>
      <c r="D102" s="198" t="s">
        <v>345</v>
      </c>
      <c r="E102" s="202">
        <v>1017</v>
      </c>
      <c r="F102" s="213">
        <f t="shared" ref="F102" si="185">ROUND((E102/12*$U$3),0)</f>
        <v>593</v>
      </c>
      <c r="G102" s="214">
        <v>809</v>
      </c>
      <c r="H102" s="202"/>
      <c r="I102" s="202"/>
      <c r="J102" s="204">
        <f t="shared" ref="J102" si="186">ROUND(IF(OR(G102=0,F102=0),0,G102/F102*100),2)</f>
        <v>136.41999999999999</v>
      </c>
      <c r="K102" s="204">
        <f t="shared" ref="K102" si="187">ROUND(IF(OR(G102=0,E102=0),0,G102/E102*100),2)</f>
        <v>79.55</v>
      </c>
      <c r="L102" s="225">
        <f t="shared" ref="L102" si="188">ROUND(E102-G102,0)</f>
        <v>208</v>
      </c>
      <c r="M102" s="225">
        <f t="shared" ref="M102" si="189">ROUND(IF(OR(L102=0,O102=0),0,L102/O102),1)</f>
        <v>1.8</v>
      </c>
      <c r="N102" s="225">
        <f t="shared" ref="N102" si="190">ROUND(F102-G102,0)</f>
        <v>-216</v>
      </c>
      <c r="O102" s="225">
        <f t="shared" ref="O102:O107" si="191">ROUND(G102/$U$3,0)</f>
        <v>116</v>
      </c>
      <c r="P102" s="128">
        <v>0</v>
      </c>
      <c r="Q102" s="198" t="s">
        <v>346</v>
      </c>
      <c r="R102" s="293"/>
      <c r="S102" s="233" t="s">
        <v>528</v>
      </c>
      <c r="T102" s="179"/>
      <c r="W102" s="224" t="s">
        <v>266</v>
      </c>
    </row>
    <row r="103" spans="2:23" ht="409.5" x14ac:dyDescent="0.25">
      <c r="B103" s="199" t="s">
        <v>458</v>
      </c>
      <c r="C103" s="151" t="s">
        <v>348</v>
      </c>
      <c r="D103" s="198" t="s">
        <v>349</v>
      </c>
      <c r="E103" s="202">
        <v>1053</v>
      </c>
      <c r="F103" s="213">
        <f t="shared" ref="F103:F108" si="192">ROUND((E103/12*$U$3),0)</f>
        <v>614</v>
      </c>
      <c r="G103" s="214">
        <v>684</v>
      </c>
      <c r="H103" s="202"/>
      <c r="I103" s="202"/>
      <c r="J103" s="204">
        <f t="shared" ref="J103" si="193">ROUND(IF(OR(G103=0,F103=0),0,G103/F103*100),2)</f>
        <v>111.4</v>
      </c>
      <c r="K103" s="204">
        <f t="shared" ref="K103" si="194">ROUND(IF(OR(G103=0,E103=0),0,G103/E103*100),2)</f>
        <v>64.959999999999994</v>
      </c>
      <c r="L103" s="225">
        <f t="shared" ref="L103" si="195">ROUND(E103-G103,0)</f>
        <v>369</v>
      </c>
      <c r="M103" s="225">
        <f t="shared" ref="M103" si="196">ROUND(IF(OR(L103=0,O103=0),0,L103/O103),1)</f>
        <v>3.8</v>
      </c>
      <c r="N103" s="225">
        <f t="shared" ref="N103" si="197">ROUND(F103-G103,0)</f>
        <v>-70</v>
      </c>
      <c r="O103" s="225">
        <f t="shared" si="191"/>
        <v>98</v>
      </c>
      <c r="P103" s="128">
        <f>-110+182</f>
        <v>72</v>
      </c>
      <c r="Q103" s="200" t="s">
        <v>350</v>
      </c>
      <c r="R103" s="233" t="s">
        <v>527</v>
      </c>
      <c r="S103" s="233" t="s">
        <v>526</v>
      </c>
      <c r="T103" s="179"/>
      <c r="W103" s="224" t="s">
        <v>266</v>
      </c>
    </row>
    <row r="104" spans="2:23" ht="77.25" customHeight="1" x14ac:dyDescent="0.25">
      <c r="B104" s="199" t="s">
        <v>459</v>
      </c>
      <c r="C104" s="157" t="s">
        <v>381</v>
      </c>
      <c r="D104" s="200" t="s">
        <v>378</v>
      </c>
      <c r="E104" s="203">
        <v>3532</v>
      </c>
      <c r="F104" s="208">
        <f t="shared" si="192"/>
        <v>2060</v>
      </c>
      <c r="G104" s="207">
        <v>2374</v>
      </c>
      <c r="H104" s="203"/>
      <c r="I104" s="203"/>
      <c r="J104" s="188">
        <f t="shared" ref="J104" si="198">ROUND(IF(OR(G104=0,F104=0),0,G104/F104*100),2)</f>
        <v>115.24</v>
      </c>
      <c r="K104" s="188">
        <f t="shared" ref="K104" si="199">ROUND(IF(OR(G104=0,E104=0),0,G104/E104*100),2)</f>
        <v>67.209999999999994</v>
      </c>
      <c r="L104" s="189">
        <f t="shared" ref="L104" si="200">ROUND(E104-G104,0)</f>
        <v>1158</v>
      </c>
      <c r="M104" s="189">
        <f t="shared" ref="M104" si="201">ROUND(IF(OR(L104=0,O104=0),0,L104/O104),1)</f>
        <v>3.4</v>
      </c>
      <c r="N104" s="189">
        <f t="shared" ref="N104" si="202">ROUND(F104-G104,0)</f>
        <v>-314</v>
      </c>
      <c r="O104" s="189">
        <f t="shared" si="191"/>
        <v>339</v>
      </c>
      <c r="P104" s="187">
        <v>0</v>
      </c>
      <c r="Q104" s="200" t="s">
        <v>380</v>
      </c>
      <c r="R104" s="291" t="s">
        <v>529</v>
      </c>
      <c r="S104" s="143" t="s">
        <v>528</v>
      </c>
      <c r="T104" s="179"/>
    </row>
    <row r="105" spans="2:23" ht="116.25" x14ac:dyDescent="0.25">
      <c r="B105" s="199" t="s">
        <v>460</v>
      </c>
      <c r="C105" s="157" t="s">
        <v>397</v>
      </c>
      <c r="D105" s="200" t="s">
        <v>398</v>
      </c>
      <c r="E105" s="158">
        <v>885</v>
      </c>
      <c r="F105" s="213">
        <f t="shared" si="192"/>
        <v>516</v>
      </c>
      <c r="G105" s="214">
        <v>588</v>
      </c>
      <c r="H105" s="202"/>
      <c r="I105" s="202"/>
      <c r="J105" s="204">
        <f t="shared" ref="J105" si="203">ROUND(IF(OR(G105=0,F105=0),0,G105/F105*100),2)</f>
        <v>113.95</v>
      </c>
      <c r="K105" s="204">
        <f t="shared" ref="K105" si="204">ROUND(IF(OR(G105=0,E105=0),0,G105/E105*100),2)</f>
        <v>66.44</v>
      </c>
      <c r="L105" s="225">
        <f t="shared" ref="L105" si="205">ROUND(E105-G105,0)</f>
        <v>297</v>
      </c>
      <c r="M105" s="225">
        <f t="shared" ref="M105" si="206">ROUND(IF(OR(L105=0,O105=0),0,L105/O105),1)</f>
        <v>3.5</v>
      </c>
      <c r="N105" s="225">
        <f t="shared" ref="N105" si="207">ROUND(F105-G105,0)</f>
        <v>-72</v>
      </c>
      <c r="O105" s="225">
        <f t="shared" si="191"/>
        <v>84</v>
      </c>
      <c r="P105" s="128">
        <v>0</v>
      </c>
      <c r="Q105" s="200" t="s">
        <v>441</v>
      </c>
      <c r="R105" s="292"/>
      <c r="S105" s="233" t="s">
        <v>528</v>
      </c>
      <c r="T105" s="179"/>
    </row>
    <row r="106" spans="2:23" ht="75.75" customHeight="1" x14ac:dyDescent="0.25">
      <c r="B106" s="199" t="s">
        <v>461</v>
      </c>
      <c r="C106" s="157" t="s">
        <v>208</v>
      </c>
      <c r="D106" s="200" t="s">
        <v>400</v>
      </c>
      <c r="E106" s="186">
        <v>2328</v>
      </c>
      <c r="F106" s="213">
        <f t="shared" si="192"/>
        <v>1358</v>
      </c>
      <c r="G106" s="214">
        <v>1593</v>
      </c>
      <c r="H106" s="202"/>
      <c r="I106" s="202"/>
      <c r="J106" s="204">
        <f t="shared" ref="J106" si="208">ROUND(IF(OR(G106=0,F106=0),0,G106/F106*100),2)</f>
        <v>117.3</v>
      </c>
      <c r="K106" s="204">
        <f t="shared" ref="K106" si="209">ROUND(IF(OR(G106=0,E106=0),0,G106/E106*100),2)</f>
        <v>68.430000000000007</v>
      </c>
      <c r="L106" s="225">
        <f t="shared" ref="L106" si="210">ROUND(E106-G106,0)</f>
        <v>735</v>
      </c>
      <c r="M106" s="225">
        <f t="shared" ref="M106" si="211">ROUND(IF(OR(L106=0,O106=0),0,L106/O106),1)</f>
        <v>3.2</v>
      </c>
      <c r="N106" s="225">
        <f t="shared" ref="N106" si="212">ROUND(F106-G106,0)</f>
        <v>-235</v>
      </c>
      <c r="O106" s="225">
        <f t="shared" si="191"/>
        <v>228</v>
      </c>
      <c r="P106" s="128">
        <v>0</v>
      </c>
      <c r="Q106" s="200" t="s">
        <v>401</v>
      </c>
      <c r="R106" s="292"/>
      <c r="S106" s="233" t="s">
        <v>528</v>
      </c>
      <c r="T106" s="179"/>
    </row>
    <row r="107" spans="2:23" ht="75.75" customHeight="1" x14ac:dyDescent="0.25">
      <c r="B107" s="199" t="s">
        <v>462</v>
      </c>
      <c r="C107" s="200" t="s">
        <v>74</v>
      </c>
      <c r="D107" s="200" t="s">
        <v>395</v>
      </c>
      <c r="E107" s="158">
        <v>1425</v>
      </c>
      <c r="F107" s="213">
        <f t="shared" si="192"/>
        <v>831</v>
      </c>
      <c r="G107" s="214">
        <v>969</v>
      </c>
      <c r="H107" s="202"/>
      <c r="I107" s="202"/>
      <c r="J107" s="204">
        <f t="shared" ref="J107" si="213">ROUND(IF(OR(G107=0,F107=0),0,G107/F107*100),2)</f>
        <v>116.61</v>
      </c>
      <c r="K107" s="204">
        <f t="shared" ref="K107" si="214">ROUND(IF(OR(G107=0,E107=0),0,G107/E107*100),2)</f>
        <v>68</v>
      </c>
      <c r="L107" s="225">
        <f t="shared" ref="L107" si="215">ROUND(E107-G107,0)</f>
        <v>456</v>
      </c>
      <c r="M107" s="225">
        <f t="shared" ref="M107" si="216">ROUND(IF(OR(L107=0,O107=0),0,L107/O107),1)</f>
        <v>3.3</v>
      </c>
      <c r="N107" s="225">
        <f t="shared" ref="N107" si="217">ROUND(F107-G107,0)</f>
        <v>-138</v>
      </c>
      <c r="O107" s="225">
        <f t="shared" si="191"/>
        <v>138</v>
      </c>
      <c r="P107" s="128">
        <v>0</v>
      </c>
      <c r="Q107" s="200" t="s">
        <v>396</v>
      </c>
      <c r="R107" s="293"/>
      <c r="S107" s="233" t="s">
        <v>528</v>
      </c>
      <c r="T107" s="179"/>
    </row>
    <row r="108" spans="2:23" ht="409.5" x14ac:dyDescent="0.25">
      <c r="B108" s="192" t="s">
        <v>463</v>
      </c>
      <c r="C108" s="200" t="s">
        <v>223</v>
      </c>
      <c r="D108" s="200" t="s">
        <v>419</v>
      </c>
      <c r="E108" s="158">
        <v>1053</v>
      </c>
      <c r="F108" s="213">
        <f t="shared" si="192"/>
        <v>614</v>
      </c>
      <c r="G108" s="214">
        <v>782</v>
      </c>
      <c r="H108" s="202"/>
      <c r="I108" s="202"/>
      <c r="J108" s="204">
        <f t="shared" ref="J108" si="218">ROUND(IF(OR(G108=0,F108=0),0,G108/F108*100),2)</f>
        <v>127.36</v>
      </c>
      <c r="K108" s="204">
        <f t="shared" ref="K108" si="219">ROUND(IF(OR(G108=0,E108=0),0,G108/E108*100),2)</f>
        <v>74.260000000000005</v>
      </c>
      <c r="L108" s="225">
        <f t="shared" ref="L108" si="220">ROUND(E108-G108,0)</f>
        <v>271</v>
      </c>
      <c r="M108" s="225">
        <f t="shared" ref="M108" si="221">ROUND(IF(OR(L108=0,O108=0),0,L108/O108),1)</f>
        <v>2.4</v>
      </c>
      <c r="N108" s="225">
        <f t="shared" ref="N108" si="222">ROUND(F108-G108,0)</f>
        <v>-168</v>
      </c>
      <c r="O108" s="225">
        <f t="shared" ref="O108" si="223">ROUND(G108/$U$3,0)</f>
        <v>112</v>
      </c>
      <c r="P108" s="128">
        <v>100</v>
      </c>
      <c r="Q108" s="200" t="s">
        <v>420</v>
      </c>
      <c r="R108" s="233" t="s">
        <v>527</v>
      </c>
      <c r="S108" s="233" t="s">
        <v>526</v>
      </c>
      <c r="T108" s="179"/>
    </row>
    <row r="109" spans="2:23" ht="183" customHeight="1" x14ac:dyDescent="0.25">
      <c r="B109" s="192" t="s">
        <v>481</v>
      </c>
      <c r="C109" s="200" t="s">
        <v>188</v>
      </c>
      <c r="D109" s="200" t="s">
        <v>476</v>
      </c>
      <c r="E109" s="158">
        <v>1340</v>
      </c>
      <c r="F109" s="213">
        <f>ROUND((E109/12*$U$3),0)</f>
        <v>782</v>
      </c>
      <c r="G109" s="214">
        <v>1094</v>
      </c>
      <c r="H109" s="202"/>
      <c r="I109" s="202"/>
      <c r="J109" s="204">
        <f t="shared" ref="J109:J110" si="224">ROUND(IF(OR(G109=0,F109=0),0,G109/F109*100),2)</f>
        <v>139.9</v>
      </c>
      <c r="K109" s="204">
        <f>ROUND(IF(OR(G109=0,E109=0),0,G109/E109*100),2)</f>
        <v>81.64</v>
      </c>
      <c r="L109" s="225">
        <f>ROUND(E109-G109,0)</f>
        <v>246</v>
      </c>
      <c r="M109" s="225">
        <f t="shared" ref="M109:M110" si="225">ROUND(IF(OR(L109=0,O109=0),0,L109/O109),1)</f>
        <v>1.6</v>
      </c>
      <c r="N109" s="225">
        <f t="shared" ref="N109:N110" si="226">ROUND(F109-G109,0)</f>
        <v>-312</v>
      </c>
      <c r="O109" s="225">
        <f t="shared" ref="O109:O110" si="227">ROUND(G109/$U$3,0)</f>
        <v>156</v>
      </c>
      <c r="P109" s="128">
        <v>0</v>
      </c>
      <c r="Q109" s="200" t="s">
        <v>477</v>
      </c>
      <c r="R109" s="291" t="s">
        <v>529</v>
      </c>
      <c r="S109" s="143" t="s">
        <v>528</v>
      </c>
      <c r="T109" s="178" t="s">
        <v>543</v>
      </c>
    </row>
    <row r="110" spans="2:23" ht="159.75" customHeight="1" x14ac:dyDescent="0.25">
      <c r="B110" s="192" t="s">
        <v>482</v>
      </c>
      <c r="C110" s="200" t="s">
        <v>478</v>
      </c>
      <c r="D110" s="200" t="s">
        <v>479</v>
      </c>
      <c r="E110" s="158">
        <v>1193</v>
      </c>
      <c r="F110" s="213">
        <f t="shared" ref="F110" si="228">ROUND((E110/12*$U$3),0)</f>
        <v>696</v>
      </c>
      <c r="G110" s="214">
        <v>699</v>
      </c>
      <c r="H110" s="202"/>
      <c r="I110" s="202"/>
      <c r="J110" s="204">
        <f t="shared" si="224"/>
        <v>100.43</v>
      </c>
      <c r="K110" s="204">
        <f t="shared" ref="K110" si="229">ROUND(IF(OR(G110=0,E110=0),0,G110/E110*100),2)</f>
        <v>58.59</v>
      </c>
      <c r="L110" s="225">
        <f t="shared" ref="L110" si="230">ROUND(E110-G110,0)</f>
        <v>494</v>
      </c>
      <c r="M110" s="225">
        <f t="shared" si="225"/>
        <v>4.9000000000000004</v>
      </c>
      <c r="N110" s="225">
        <f t="shared" si="226"/>
        <v>-3</v>
      </c>
      <c r="O110" s="225">
        <f t="shared" si="227"/>
        <v>100</v>
      </c>
      <c r="P110" s="128">
        <v>0</v>
      </c>
      <c r="Q110" s="200" t="s">
        <v>480</v>
      </c>
      <c r="R110" s="293"/>
      <c r="S110" s="143" t="s">
        <v>528</v>
      </c>
      <c r="T110" s="178" t="s">
        <v>545</v>
      </c>
    </row>
    <row r="111" spans="2:23" ht="56.25" customHeight="1" x14ac:dyDescent="0.25">
      <c r="B111" s="180" t="s">
        <v>464</v>
      </c>
      <c r="C111" s="181" t="s">
        <v>352</v>
      </c>
      <c r="D111" s="182"/>
      <c r="E111" s="183"/>
      <c r="F111" s="183"/>
      <c r="G111" s="183"/>
      <c r="H111" s="183"/>
      <c r="I111" s="183"/>
      <c r="J111" s="184"/>
      <c r="K111" s="184"/>
      <c r="L111" s="183"/>
      <c r="M111" s="183"/>
      <c r="N111" s="183"/>
      <c r="O111" s="183"/>
      <c r="P111" s="183"/>
      <c r="Q111" s="182"/>
      <c r="R111" s="182"/>
      <c r="S111" s="182"/>
      <c r="T111" s="185"/>
    </row>
    <row r="112" spans="2:23" ht="384.75" x14ac:dyDescent="0.25">
      <c r="B112" s="298" t="s">
        <v>465</v>
      </c>
      <c r="C112" s="299" t="s">
        <v>318</v>
      </c>
      <c r="D112" s="200" t="s">
        <v>358</v>
      </c>
      <c r="E112" s="119"/>
      <c r="F112" s="159">
        <f t="shared" ref="F112" si="231">ROUND((E112/12*$U$3),0)</f>
        <v>0</v>
      </c>
      <c r="G112" s="160"/>
      <c r="H112" s="158"/>
      <c r="I112" s="158"/>
      <c r="J112" s="218">
        <f t="shared" ref="J112" si="232">ROUND(IF(OR(G112=0,F112=0),0,G112/F112*100),2)</f>
        <v>0</v>
      </c>
      <c r="K112" s="218">
        <f t="shared" ref="K112" si="233">ROUND(IF(OR(G112=0,E112=0),0,G112/E112*100),2)</f>
        <v>0</v>
      </c>
      <c r="L112" s="159">
        <f t="shared" ref="L112" si="234">ROUND(E112-G112,0)</f>
        <v>0</v>
      </c>
      <c r="M112" s="219">
        <f t="shared" ref="M112" si="235">ROUND(IF(OR(L112=0,O112=0),0,L112/O112),1)</f>
        <v>0</v>
      </c>
      <c r="N112" s="219">
        <f t="shared" ref="N112" si="236">ROUND(F112-G112,0)</f>
        <v>0</v>
      </c>
      <c r="O112" s="219">
        <f t="shared" ref="O112" si="237">ROUND(G112/$U$3,0)</f>
        <v>0</v>
      </c>
      <c r="P112" s="119"/>
      <c r="Q112" s="200" t="s">
        <v>354</v>
      </c>
      <c r="R112" s="364" t="s">
        <v>546</v>
      </c>
      <c r="S112" s="178" t="s">
        <v>530</v>
      </c>
      <c r="T112" s="164" t="s">
        <v>357</v>
      </c>
    </row>
    <row r="113" spans="2:22" ht="232.5" x14ac:dyDescent="0.25">
      <c r="B113" s="298"/>
      <c r="C113" s="299"/>
      <c r="D113" s="200" t="s">
        <v>355</v>
      </c>
      <c r="E113" s="119"/>
      <c r="F113" s="159">
        <f t="shared" ref="F113" si="238">ROUND((E113/12*$U$3),0)</f>
        <v>0</v>
      </c>
      <c r="G113" s="160"/>
      <c r="H113" s="158"/>
      <c r="I113" s="158"/>
      <c r="J113" s="218">
        <f t="shared" ref="J113" si="239">ROUND(IF(OR(G113=0,F113=0),0,G113/F113*100),2)</f>
        <v>0</v>
      </c>
      <c r="K113" s="218">
        <f t="shared" ref="K113" si="240">ROUND(IF(OR(G113=0,E113=0),0,G113/E113*100),2)</f>
        <v>0</v>
      </c>
      <c r="L113" s="159">
        <f t="shared" ref="L113" si="241">ROUND(E113-G113,0)</f>
        <v>0</v>
      </c>
      <c r="M113" s="219">
        <f t="shared" ref="M113" si="242">ROUND(IF(OR(L113=0,O113=0),0,L113/O113),1)</f>
        <v>0</v>
      </c>
      <c r="N113" s="219">
        <f t="shared" ref="N113" si="243">ROUND(F113-G113,0)</f>
        <v>0</v>
      </c>
      <c r="O113" s="219">
        <f t="shared" ref="O113" si="244">ROUND(G113/$U$3,0)</f>
        <v>0</v>
      </c>
      <c r="P113" s="119"/>
      <c r="Q113" s="200" t="s">
        <v>356</v>
      </c>
      <c r="R113" s="366"/>
      <c r="S113" s="178" t="s">
        <v>530</v>
      </c>
      <c r="T113" s="164"/>
    </row>
    <row r="114" spans="2:22" ht="116.25" x14ac:dyDescent="0.25">
      <c r="B114" s="298"/>
      <c r="C114" s="299"/>
      <c r="D114" s="200" t="s">
        <v>421</v>
      </c>
      <c r="E114" s="119"/>
      <c r="F114" s="159">
        <f t="shared" ref="F114" si="245">ROUND((E114/12*$U$3),0)</f>
        <v>0</v>
      </c>
      <c r="G114" s="160"/>
      <c r="H114" s="158"/>
      <c r="I114" s="158"/>
      <c r="J114" s="218">
        <f t="shared" ref="J114" si="246">ROUND(IF(OR(G114=0,F114=0),0,G114/F114*100),2)</f>
        <v>0</v>
      </c>
      <c r="K114" s="218">
        <f t="shared" ref="K114" si="247">ROUND(IF(OR(G114=0,E114=0),0,G114/E114*100),2)</f>
        <v>0</v>
      </c>
      <c r="L114" s="159">
        <f t="shared" ref="L114" si="248">ROUND(E114-G114,0)</f>
        <v>0</v>
      </c>
      <c r="M114" s="219">
        <f t="shared" ref="M114" si="249">ROUND(IF(OR(L114=0,O114=0),0,L114/O114),1)</f>
        <v>0</v>
      </c>
      <c r="N114" s="219">
        <f t="shared" ref="N114" si="250">ROUND(F114-G114,0)</f>
        <v>0</v>
      </c>
      <c r="O114" s="219">
        <f t="shared" ref="O114" si="251">ROUND(G114/$U$3,0)</f>
        <v>0</v>
      </c>
      <c r="P114" s="119"/>
      <c r="Q114" s="200" t="s">
        <v>422</v>
      </c>
      <c r="R114" s="366"/>
      <c r="S114" s="178" t="s">
        <v>530</v>
      </c>
      <c r="T114" s="164"/>
    </row>
    <row r="115" spans="2:22" s="231" customFormat="1" ht="139.5" x14ac:dyDescent="0.25">
      <c r="B115" s="298"/>
      <c r="C115" s="299"/>
      <c r="D115" s="200" t="s">
        <v>424</v>
      </c>
      <c r="E115" s="119"/>
      <c r="F115" s="159">
        <f t="shared" ref="F115" si="252">ROUND((E115/12*$U$3),0)</f>
        <v>0</v>
      </c>
      <c r="G115" s="160"/>
      <c r="H115" s="158"/>
      <c r="I115" s="158"/>
      <c r="J115" s="218">
        <f t="shared" ref="J115" si="253">ROUND(IF(OR(G115=0,F115=0),0,G115/F115*100),2)</f>
        <v>0</v>
      </c>
      <c r="K115" s="218">
        <f t="shared" ref="K115" si="254">ROUND(IF(OR(G115=0,E115=0),0,G115/E115*100),2)</f>
        <v>0</v>
      </c>
      <c r="L115" s="159">
        <f t="shared" ref="L115" si="255">ROUND(E115-G115,0)</f>
        <v>0</v>
      </c>
      <c r="M115" s="219">
        <f t="shared" ref="M115" si="256">ROUND(IF(OR(L115=0,O115=0),0,L115/O115),1)</f>
        <v>0</v>
      </c>
      <c r="N115" s="219">
        <f t="shared" ref="N115" si="257">ROUND(F115-G115,0)</f>
        <v>0</v>
      </c>
      <c r="O115" s="219">
        <f t="shared" ref="O115" si="258">ROUND(G115/$U$3,0)</f>
        <v>0</v>
      </c>
      <c r="P115" s="119"/>
      <c r="Q115" s="200" t="s">
        <v>425</v>
      </c>
      <c r="R115" s="365"/>
      <c r="S115" s="368" t="s">
        <v>530</v>
      </c>
      <c r="T115" s="164"/>
      <c r="U115" s="123"/>
      <c r="V115" s="224"/>
    </row>
    <row r="116" spans="2:22" ht="93" x14ac:dyDescent="0.25">
      <c r="B116" s="298"/>
      <c r="C116" s="299"/>
      <c r="D116" s="200" t="s">
        <v>343</v>
      </c>
      <c r="E116" s="119">
        <v>1741</v>
      </c>
      <c r="F116" s="159">
        <f t="shared" ref="F116" si="259">ROUND((E116/12*$U$3),0)</f>
        <v>1016</v>
      </c>
      <c r="G116" s="160">
        <v>949</v>
      </c>
      <c r="H116" s="158"/>
      <c r="I116" s="158"/>
      <c r="J116" s="218">
        <f t="shared" ref="J116" si="260">ROUND(IF(OR(G116=0,F116=0),0,G116/F116*100),2)</f>
        <v>93.41</v>
      </c>
      <c r="K116" s="218">
        <f t="shared" ref="K116" si="261">ROUND(IF(OR(G116=0,E116=0),0,G116/E116*100),2)</f>
        <v>54.51</v>
      </c>
      <c r="L116" s="159">
        <f t="shared" ref="L116" si="262">ROUND(E116-G116,0)</f>
        <v>792</v>
      </c>
      <c r="M116" s="219">
        <f t="shared" ref="M116" si="263">ROUND(IF(OR(L116=0,O116=0),0,L116/O116),1)</f>
        <v>5.8</v>
      </c>
      <c r="N116" s="219">
        <f t="shared" ref="N116" si="264">ROUND(F116-G116,0)</f>
        <v>67</v>
      </c>
      <c r="O116" s="219">
        <f t="shared" ref="O116" si="265">ROUND(G116/$U$3,0)</f>
        <v>136</v>
      </c>
      <c r="P116" s="119">
        <v>0</v>
      </c>
      <c r="Q116" s="200" t="s">
        <v>359</v>
      </c>
      <c r="R116" s="178" t="s">
        <v>515</v>
      </c>
      <c r="S116" s="178" t="s">
        <v>514</v>
      </c>
      <c r="T116" s="164"/>
      <c r="V116" s="224" t="s">
        <v>360</v>
      </c>
    </row>
    <row r="117" spans="2:22" ht="93" x14ac:dyDescent="0.25">
      <c r="B117" s="193" t="s">
        <v>466</v>
      </c>
      <c r="C117" s="220" t="s">
        <v>448</v>
      </c>
      <c r="D117" s="200" t="s">
        <v>449</v>
      </c>
      <c r="E117" s="119">
        <v>1112</v>
      </c>
      <c r="F117" s="159">
        <f t="shared" ref="F117" si="266">ROUND((E117/12*$U$3),0)</f>
        <v>649</v>
      </c>
      <c r="G117" s="160">
        <v>996</v>
      </c>
      <c r="H117" s="158"/>
      <c r="I117" s="158"/>
      <c r="J117" s="218">
        <f t="shared" ref="J117" si="267">ROUND(IF(OR(G117=0,F117=0),0,G117/F117*100),2)</f>
        <v>153.47</v>
      </c>
      <c r="K117" s="218">
        <f t="shared" ref="K117" si="268">ROUND(IF(OR(G117=0,E117=0),0,G117/E117*100),2)</f>
        <v>89.57</v>
      </c>
      <c r="L117" s="159">
        <f t="shared" ref="L117" si="269">ROUND(E117-G117,0)</f>
        <v>116</v>
      </c>
      <c r="M117" s="219">
        <f t="shared" ref="M117" si="270">ROUND(IF(OR(L117=0,O117=0),0,L117/O117),1)</f>
        <v>0.8</v>
      </c>
      <c r="N117" s="219">
        <f t="shared" ref="N117" si="271">ROUND(F117-G117,0)</f>
        <v>-347</v>
      </c>
      <c r="O117" s="219">
        <f t="shared" ref="O117" si="272">ROUND(G117/$U$3,0)</f>
        <v>142</v>
      </c>
      <c r="P117" s="119"/>
      <c r="Q117" s="200" t="s">
        <v>450</v>
      </c>
      <c r="R117" s="178" t="s">
        <v>502</v>
      </c>
      <c r="S117" s="178" t="s">
        <v>272</v>
      </c>
      <c r="T117" s="164"/>
    </row>
  </sheetData>
  <autoFilter ref="A8:Y117"/>
  <mergeCells count="127">
    <mergeCell ref="R21:R26"/>
    <mergeCell ref="R28:R30"/>
    <mergeCell ref="R55:R65"/>
    <mergeCell ref="R80:R81"/>
    <mergeCell ref="R86:R90"/>
    <mergeCell ref="R92:R93"/>
    <mergeCell ref="R96:R97"/>
    <mergeCell ref="R112:R115"/>
    <mergeCell ref="W59:W60"/>
    <mergeCell ref="O59:O60"/>
    <mergeCell ref="J59:J60"/>
    <mergeCell ref="K59:K60"/>
    <mergeCell ref="L59:L60"/>
    <mergeCell ref="M59:M60"/>
    <mergeCell ref="N59:N60"/>
    <mergeCell ref="N80:N81"/>
    <mergeCell ref="M80:M81"/>
    <mergeCell ref="L80:L81"/>
    <mergeCell ref="W99:W100"/>
    <mergeCell ref="O99:O101"/>
    <mergeCell ref="N99:N101"/>
    <mergeCell ref="M99:M101"/>
    <mergeCell ref="L99:L101"/>
    <mergeCell ref="O82:O84"/>
    <mergeCell ref="N82:N84"/>
    <mergeCell ref="M82:M84"/>
    <mergeCell ref="L82:L84"/>
    <mergeCell ref="O96:O97"/>
    <mergeCell ref="N96:N97"/>
    <mergeCell ref="M96:M97"/>
    <mergeCell ref="L96:L97"/>
    <mergeCell ref="S96:S97"/>
    <mergeCell ref="R99:R102"/>
    <mergeCell ref="W6:W7"/>
    <mergeCell ref="B55:B56"/>
    <mergeCell ref="E55:E56"/>
    <mergeCell ref="I55:I56"/>
    <mergeCell ref="J55:J56"/>
    <mergeCell ref="F55:F56"/>
    <mergeCell ref="G55:G56"/>
    <mergeCell ref="H55:H56"/>
    <mergeCell ref="C55:C56"/>
    <mergeCell ref="T6:T7"/>
    <mergeCell ref="R6:R7"/>
    <mergeCell ref="H6:I6"/>
    <mergeCell ref="T55:T56"/>
    <mergeCell ref="K55:K56"/>
    <mergeCell ref="L55:L56"/>
    <mergeCell ref="W55:W56"/>
    <mergeCell ref="D43:D45"/>
    <mergeCell ref="C43:C45"/>
    <mergeCell ref="B43:B45"/>
    <mergeCell ref="M55:M56"/>
    <mergeCell ref="N55:N56"/>
    <mergeCell ref="O55:O56"/>
    <mergeCell ref="R40:R41"/>
    <mergeCell ref="R17:R18"/>
    <mergeCell ref="R1:T1"/>
    <mergeCell ref="B3:T3"/>
    <mergeCell ref="B5:T5"/>
    <mergeCell ref="B6:B7"/>
    <mergeCell ref="C6:C7"/>
    <mergeCell ref="D6:D7"/>
    <mergeCell ref="E6:F6"/>
    <mergeCell ref="G6:G7"/>
    <mergeCell ref="J6:J7"/>
    <mergeCell ref="K6:K7"/>
    <mergeCell ref="L6:L7"/>
    <mergeCell ref="M6:M7"/>
    <mergeCell ref="O6:O7"/>
    <mergeCell ref="P6:Q6"/>
    <mergeCell ref="N6:N7"/>
    <mergeCell ref="S6:S7"/>
    <mergeCell ref="B59:B60"/>
    <mergeCell ref="E59:E60"/>
    <mergeCell ref="H59:H60"/>
    <mergeCell ref="E99:E101"/>
    <mergeCell ref="E82:E84"/>
    <mergeCell ref="B99:B101"/>
    <mergeCell ref="C99:C100"/>
    <mergeCell ref="C82:C84"/>
    <mergeCell ref="B82:B84"/>
    <mergeCell ref="G80:G81"/>
    <mergeCell ref="F80:F81"/>
    <mergeCell ref="E80:E81"/>
    <mergeCell ref="F59:F60"/>
    <mergeCell ref="G59:G60"/>
    <mergeCell ref="G99:G101"/>
    <mergeCell ref="F99:F101"/>
    <mergeCell ref="H99:H101"/>
    <mergeCell ref="H82:H84"/>
    <mergeCell ref="G82:G84"/>
    <mergeCell ref="F82:F84"/>
    <mergeCell ref="C59:C60"/>
    <mergeCell ref="B80:B81"/>
    <mergeCell ref="B112:B116"/>
    <mergeCell ref="C112:C116"/>
    <mergeCell ref="I80:I81"/>
    <mergeCell ref="H80:H81"/>
    <mergeCell ref="E96:E97"/>
    <mergeCell ref="C96:C97"/>
    <mergeCell ref="B96:B97"/>
    <mergeCell ref="K99:K101"/>
    <mergeCell ref="J99:J101"/>
    <mergeCell ref="I99:I101"/>
    <mergeCell ref="J96:J97"/>
    <mergeCell ref="I96:I97"/>
    <mergeCell ref="H96:H97"/>
    <mergeCell ref="G96:G97"/>
    <mergeCell ref="F96:F97"/>
    <mergeCell ref="K82:K84"/>
    <mergeCell ref="J82:J84"/>
    <mergeCell ref="I82:I84"/>
    <mergeCell ref="K96:K97"/>
    <mergeCell ref="K80:K81"/>
    <mergeCell ref="J80:J81"/>
    <mergeCell ref="C80:C81"/>
    <mergeCell ref="I59:I60"/>
    <mergeCell ref="O80:O81"/>
    <mergeCell ref="R43:R45"/>
    <mergeCell ref="S43:S45"/>
    <mergeCell ref="R70:R71"/>
    <mergeCell ref="R75:R77"/>
    <mergeCell ref="R67:R68"/>
    <mergeCell ref="R82:R83"/>
    <mergeCell ref="R104:R107"/>
    <mergeCell ref="R109:R110"/>
  </mergeCells>
  <printOptions horizontalCentered="1"/>
  <pageMargins left="0.23622047244094491" right="0.23622047244094491" top="0.78740157480314965" bottom="0" header="0" footer="0"/>
  <pageSetup paperSize="8" scale="27" fitToHeight="7" orientation="landscape" r:id="rId1"/>
  <headerFooter>
    <oddFooter xml:space="preserve">&amp;R&amp;P
</oddFooter>
  </headerFooter>
  <rowBreaks count="5" manualBreakCount="5">
    <brk id="26" max="19" man="1"/>
    <brk id="53" max="19" man="1"/>
    <brk id="77" max="19" man="1"/>
    <brk id="93" max="19" man="1"/>
    <brk id="108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3 раздельно</vt:lpstr>
      <vt:lpstr>Лист1</vt:lpstr>
      <vt:lpstr>Обращения_МО</vt:lpstr>
      <vt:lpstr>Обращения_МО!Заголовки_для_печати</vt:lpstr>
      <vt:lpstr>'Протокол 3 раздельно'!Заголовки_для_печати</vt:lpstr>
      <vt:lpstr>Обращения_МО!Область_печати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SAVINOVA</cp:lastModifiedBy>
  <cp:lastPrinted>2026-09-02T14:02:38Z</cp:lastPrinted>
  <dcterms:created xsi:type="dcterms:W3CDTF">2021-02-08T07:03:21Z</dcterms:created>
  <dcterms:modified xsi:type="dcterms:W3CDTF">2026-09-02T14:15:45Z</dcterms:modified>
</cp:coreProperties>
</file>