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_xlnm._FilterDatabase" localSheetId="0" hidden="1">Стом_АПП!$L$15:$L$103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Стом_АПП!$A$1:$R$106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<sst xmlns="http://schemas.openxmlformats.org/spreadsheetml/2006/main" count="115" uniqueCount="115">
  <si>
    <t>№ п/п</t>
  </si>
  <si>
    <t>Наименование медицинских организаций</t>
  </si>
  <si>
    <t xml:space="preserve">Предложения МО </t>
  </si>
  <si>
    <t xml:space="preserve">Предложения Комиссии </t>
  </si>
  <si>
    <t>А</t>
  </si>
  <si>
    <t>АА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</si>
  <si>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</si>
  <si>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</si>
  <si>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</si>
  <si>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</si>
  <si>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</si>
  <si>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</si>
  <si>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</si>
  <si>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</si>
  <si>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</si>
  <si>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</si>
  <si>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</si>
  <si>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</si>
  <si>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</si>
  <si>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</si>
  <si>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</si>
  <si>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</si>
  <si>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</si>
  <si>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</si>
  <si>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</si>
  <si>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</si>
  <si>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</si>
  <si>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</si>
  <si>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</si>
  <si>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</si>
  <si>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</si>
  <si>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</si>
  <si>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</si>
  <si>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</si>
  <si>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</si>
  <si>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</si>
  <si>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</si>
  <si>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</si>
  <si>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</si>
  <si>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</si>
  <si>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</si>
  <si>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</si>
  <si>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</si>
  <si>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</si>
  <si>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</si>
  <si>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</si>
  <si>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Примечание</t>
  </si>
  <si>
    <t xml:space="preserve">"+" превышение над  показателями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</si>
  <si>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</si>
  <si>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</si>
  <si>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</si>
  <si>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</si>
  <si>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</si>
  <si>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</si>
  <si>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 xml:space="preserve">"-" уменьшение объемов
</t>
  </si>
  <si>
    <t xml:space="preserve">Отклонение </t>
  </si>
  <si>
    <t>всего</t>
  </si>
  <si>
    <t xml:space="preserve"> "-" невыполнение  показателей объемов </t>
  </si>
  <si>
    <t xml:space="preserve">"+" увеличение объемов
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</si>
  <si>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</si>
  <si>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</si>
  <si>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</si>
  <si>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</si>
  <si>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</si>
  <si>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</si>
  <si>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</si>
  <si>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</si>
  <si>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</si>
  <si>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</si>
  <si>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Остаток распределенных объемов медицинской помощи в месяцах (ост. на год/среднемесячный объем)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</si>
  <si>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</si>
  <si>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</si>
  <si>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</si>
  <si>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</si>
  <si>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</si>
  <si>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</si>
  <si>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</si>
  <si>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</si>
  <si>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</si>
  <si>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</si>
  <si>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</si>
  <si>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</si>
  <si>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</si>
  <si>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</si>
  <si>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</si>
  <si>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</si>
  <si>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</si>
  <si>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</si>
  <si>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</si>
  <si>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</si>
  <si>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</si>
  <si>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</si>
  <si>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</si>
  <si>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</si>
  <si>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</si>
  <si>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</si>
  <si>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</si>
  <si>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</si>
  <si>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</si>
  <si>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</si>
  <si>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 xml:space="preserve">Остаток распределенных объемов медицинской помощи до конца 2026г. (распределено на год-факт) </t>
  </si>
  <si>
    <t>2026г.</t>
  </si>
  <si>
    <t>ГБУЗ «Пензенская РБ им.К.А.Карагизова»</t>
  </si>
  <si>
    <t>гр.44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</si>
  <si>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январь-июль 2026г.</t>
  </si>
  <si>
    <t>Распределенные объемы медицинской помощи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</si>
  <si>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</si>
  <si>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Остаток распределенных объемов оказанной медицинской помощи за январь-июль 2026г. (план 6мес-факт)</t>
  </si>
  <si>
    <t>Протокол №12 от 23.07.2026</t>
  </si>
  <si>
    <t>Уровень исполнения за период 7мес, в %</t>
  </si>
  <si>
    <t>Среднемесячный объем оказанной медицинской помощи за январь-июль 2026г. (факт/7мес)</t>
  </si>
  <si>
    <t>№01-12/1504 от 03.08.26 и №01-12/1430 от 22.07.26</t>
  </si>
  <si>
    <t>№3145 от 19.08.2026</t>
  </si>
  <si>
    <t>№128 от 19.08.2026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</si>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</sst>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3" formatCode="_-* #,##0.0\ _₽_-;\-* #,##0.0\ _₽_-;_-* &quot;-&quot;??\ _₽_-;_-@_-"/>
    <numFmt numFmtId="174" formatCode="_-* #,##0.000_р_._-;\-* #,##0.000_р_._-;_-* &quot;-&quot;_р_._-;_-@_-"/>
    <numFmt numFmtId="175" formatCode="_-* #,##0\ _₽_-;\-* #,##0\ _₽_-;_-* &quot;-&quot;??\ _₽_-;_-@_-"/>
    <numFmt numFmtId="179" formatCode="_-* #,##0.000000\ _₽_-;\-* #,##0.000000\ _₽_-;_-* &quot;-&quot;??\ _₽_-;_-@_-"/>
  </numFmts>
  <fonts count="3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3399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166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7" fontId="9" fillId="0" borderId="0" applyBorder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5" borderId="0" applyNumberFormat="0" applyBorder="0" applyAlignment="0" applyProtection="0"/>
    <xf numFmtId="0" fontId="10" fillId="13" borderId="6" applyNumberFormat="0" applyAlignment="0" applyProtection="0"/>
    <xf numFmtId="0" fontId="11" fillId="26" borderId="7" applyNumberFormat="0" applyAlignment="0" applyProtection="0"/>
    <xf numFmtId="0" fontId="12" fillId="26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7" borderId="12" applyNumberFormat="0" applyAlignment="0" applyProtection="0"/>
    <xf numFmtId="0" fontId="18" fillId="0" borderId="0" applyNumberFormat="0" applyFill="0" applyBorder="0" applyAlignment="0" applyProtection="0"/>
    <xf numFmtId="0" fontId="19" fillId="28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29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0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</cellStyleXfs>
  <cellXfs count="94">
    <xf numFmtId="0" fontId="0" fillId="0" borderId="0" xfId="0"/>
    <xf numFmtId="0" fontId="30" fillId="0" borderId="0" xfId="0" applyFont="1" applyFill="1" applyAlignment="1">
      <alignment horizontal="center" vertical="center"/>
    </xf>
    <xf numFmtId="0" fontId="31" fillId="33" borderId="4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164" fontId="30" fillId="0" borderId="0" xfId="0" applyNumberFormat="1" applyFont="1" applyFill="1" applyAlignment="1">
      <alignment horizontal="center" vertical="center"/>
    </xf>
    <xf numFmtId="171" fontId="30" fillId="0" borderId="0" xfId="0" applyNumberFormat="1" applyFont="1" applyFill="1" applyAlignment="1">
      <alignment horizontal="center" vertical="center"/>
    </xf>
    <xf numFmtId="172" fontId="30" fillId="0" borderId="0" xfId="0" applyNumberFormat="1" applyFont="1" applyFill="1" applyAlignment="1">
      <alignment horizontal="center" vertical="center"/>
    </xf>
    <xf numFmtId="174" fontId="30" fillId="0" borderId="0" xfId="0" applyNumberFormat="1" applyFont="1" applyFill="1" applyAlignment="1">
      <alignment horizontal="center" vertical="center"/>
    </xf>
    <xf numFmtId="0" fontId="31" fillId="3" borderId="3" xfId="0" applyFont="1" applyFill="1" applyBorder="1" applyAlignment="1">
      <alignment horizontal="left" vertical="center"/>
    </xf>
    <xf numFmtId="0" fontId="30" fillId="0" borderId="4" xfId="78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175" fontId="30" fillId="0" borderId="4" xfId="77" applyNumberFormat="1" applyFont="1" applyFill="1" applyBorder="1" applyAlignment="1">
      <alignment horizontal="right" vertical="center" wrapText="1"/>
    </xf>
    <xf numFmtId="43" fontId="30" fillId="0" borderId="4" xfId="77" applyNumberFormat="1" applyFont="1" applyFill="1" applyBorder="1" applyAlignment="1">
      <alignment horizontal="right" vertical="center" wrapText="1"/>
    </xf>
    <xf numFmtId="173" fontId="30" fillId="0" borderId="4" xfId="77" applyNumberFormat="1" applyFont="1" applyFill="1" applyBorder="1" applyAlignment="1">
      <alignment horizontal="right" vertical="center" wrapText="1"/>
    </xf>
    <xf numFmtId="164" fontId="30" fillId="0" borderId="4" xfId="0" applyNumberFormat="1" applyFont="1" applyFill="1" applyBorder="1" applyAlignment="1">
      <alignment horizontal="right" vertical="center" wrapText="1"/>
    </xf>
    <xf numFmtId="175" fontId="31" fillId="5" borderId="4" xfId="77" applyNumberFormat="1" applyFont="1" applyFill="1" applyBorder="1" applyAlignment="1">
      <alignment horizontal="right" vertical="center" wrapText="1"/>
    </xf>
    <xf numFmtId="175" fontId="31" fillId="6" borderId="4" xfId="77" applyNumberFormat="1" applyFont="1" applyFill="1" applyBorder="1" applyAlignment="1">
      <alignment horizontal="right" vertical="center" wrapText="1"/>
    </xf>
    <xf numFmtId="43" fontId="31" fillId="5" borderId="4" xfId="77" applyNumberFormat="1" applyFont="1" applyFill="1" applyBorder="1" applyAlignment="1">
      <alignment horizontal="right" vertical="center" wrapText="1"/>
    </xf>
    <xf numFmtId="173" fontId="31" fillId="6" borderId="4" xfId="77" applyNumberFormat="1" applyFont="1" applyFill="1" applyBorder="1" applyAlignment="1">
      <alignment horizontal="right" vertical="center" wrapText="1"/>
    </xf>
    <xf numFmtId="164" fontId="31" fillId="6" borderId="4" xfId="0" applyNumberFormat="1" applyFont="1" applyFill="1" applyBorder="1" applyAlignment="1">
      <alignment horizontal="right" vertical="center" wrapText="1"/>
    </xf>
    <xf numFmtId="41" fontId="31" fillId="6" borderId="4" xfId="0" applyNumberFormat="1" applyFont="1" applyFill="1" applyBorder="1" applyAlignment="1">
      <alignment horizontal="right" vertical="center" wrapText="1"/>
    </xf>
    <xf numFmtId="173" fontId="31" fillId="5" borderId="4" xfId="77" applyNumberFormat="1" applyFont="1" applyFill="1" applyBorder="1" applyAlignment="1">
      <alignment horizontal="right" vertical="center" wrapText="1"/>
    </xf>
    <xf numFmtId="164" fontId="31" fillId="5" borderId="4" xfId="0" applyNumberFormat="1" applyFont="1" applyFill="1" applyBorder="1" applyAlignment="1">
      <alignment horizontal="right" vertical="center" wrapText="1"/>
    </xf>
    <xf numFmtId="41" fontId="31" fillId="5" borderId="4" xfId="0" applyNumberFormat="1" applyFont="1" applyFill="1" applyBorder="1" applyAlignment="1">
      <alignment horizontal="right" vertical="center" wrapText="1"/>
    </xf>
    <xf numFmtId="175" fontId="31" fillId="0" borderId="4" xfId="77" applyNumberFormat="1" applyFont="1" applyFill="1" applyBorder="1" applyAlignment="1">
      <alignment horizontal="right" vertical="center" wrapText="1"/>
    </xf>
    <xf numFmtId="173" fontId="30" fillId="2" borderId="4" xfId="77" applyNumberFormat="1" applyFont="1" applyFill="1" applyBorder="1" applyAlignment="1">
      <alignment horizontal="right" vertical="center" wrapText="1"/>
    </xf>
    <xf numFmtId="43" fontId="30" fillId="30" borderId="4" xfId="77" applyNumberFormat="1" applyFont="1" applyFill="1" applyBorder="1" applyAlignment="1">
      <alignment horizontal="right" vertical="center" wrapText="1"/>
    </xf>
    <xf numFmtId="175" fontId="30" fillId="31" borderId="4" xfId="77" applyNumberFormat="1" applyFont="1" applyFill="1" applyBorder="1" applyAlignment="1">
      <alignment horizontal="right" vertical="center" wrapText="1"/>
    </xf>
    <xf numFmtId="175" fontId="31" fillId="5" borderId="2" xfId="77" applyNumberFormat="1" applyFont="1" applyFill="1" applyBorder="1" applyAlignment="1">
      <alignment horizontal="right" vertical="center" wrapText="1"/>
    </xf>
    <xf numFmtId="173" fontId="31" fillId="5" borderId="2" xfId="77" applyNumberFormat="1" applyFont="1" applyFill="1" applyBorder="1" applyAlignment="1">
      <alignment horizontal="right" vertical="center" wrapText="1"/>
    </xf>
    <xf numFmtId="164" fontId="31" fillId="5" borderId="2" xfId="0" applyNumberFormat="1" applyFont="1" applyFill="1" applyBorder="1" applyAlignment="1">
      <alignment horizontal="right" vertical="center" wrapText="1"/>
    </xf>
    <xf numFmtId="41" fontId="31" fillId="5" borderId="2" xfId="0" applyNumberFormat="1" applyFont="1" applyFill="1" applyBorder="1" applyAlignment="1">
      <alignment horizontal="right" vertical="center" wrapText="1"/>
    </xf>
    <xf numFmtId="43" fontId="30" fillId="7" borderId="4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left" vertical="center"/>
    </xf>
    <xf numFmtId="0" fontId="31" fillId="6" borderId="5" xfId="0" applyFont="1" applyFill="1" applyBorder="1" applyAlignment="1">
      <alignment horizontal="left" vertical="center" wrapText="1"/>
    </xf>
    <xf numFmtId="0" fontId="31" fillId="6" borderId="3" xfId="0" applyFont="1" applyFill="1" applyBorder="1" applyAlignment="1">
      <alignment horizontal="center" vertical="center"/>
    </xf>
    <xf numFmtId="0" fontId="30" fillId="5" borderId="3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center"/>
    </xf>
    <xf numFmtId="41" fontId="30" fillId="0" borderId="4" xfId="77" applyNumberFormat="1" applyFont="1" applyFill="1" applyBorder="1" applyAlignment="1">
      <alignment horizontal="right" vertical="center" wrapText="1"/>
    </xf>
    <xf numFmtId="41" fontId="31" fillId="5" borderId="4" xfId="77" applyNumberFormat="1" applyFont="1" applyFill="1" applyBorder="1" applyAlignment="1">
      <alignment horizontal="right" vertical="center" wrapText="1"/>
    </xf>
    <xf numFmtId="0" fontId="31" fillId="6" borderId="2" xfId="0" applyFont="1" applyFill="1" applyBorder="1" applyAlignment="1">
      <alignment horizontal="center" vertical="center"/>
    </xf>
    <xf numFmtId="0" fontId="31" fillId="6" borderId="17" xfId="0" applyFont="1" applyFill="1" applyBorder="1" applyAlignment="1">
      <alignment horizontal="left" vertical="center" wrapText="1"/>
    </xf>
    <xf numFmtId="0" fontId="31" fillId="6" borderId="18" xfId="2" applyFont="1" applyFill="1" applyBorder="1" applyAlignment="1">
      <alignment horizontal="center" vertical="center"/>
    </xf>
    <xf numFmtId="0" fontId="31" fillId="6" borderId="19" xfId="0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center" vertical="center"/>
    </xf>
    <xf numFmtId="0" fontId="31" fillId="32" borderId="0" xfId="0" applyFont="1" applyFill="1" applyAlignment="1">
      <alignment horizontal="center" vertical="center"/>
    </xf>
    <xf numFmtId="0" fontId="30" fillId="0" borderId="15" xfId="78" applyFont="1" applyFill="1" applyBorder="1" applyAlignment="1">
      <alignment horizontal="left" vertical="center" wrapText="1"/>
    </xf>
    <xf numFmtId="0" fontId="30" fillId="0" borderId="4" xfId="79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30" fillId="7" borderId="4" xfId="78" applyFont="1" applyFill="1" applyBorder="1" applyAlignment="1">
      <alignment horizontal="left" vertical="center" wrapText="1"/>
    </xf>
    <xf numFmtId="0" fontId="30" fillId="5" borderId="4" xfId="0" applyFont="1" applyFill="1" applyBorder="1" applyAlignment="1">
      <alignment horizontal="center" vertical="center" wrapText="1"/>
    </xf>
    <xf numFmtId="164" fontId="31" fillId="5" borderId="4" xfId="0" applyNumberFormat="1" applyFont="1" applyFill="1" applyBorder="1" applyAlignment="1">
      <alignment horizontal="center" vertical="center" wrapText="1"/>
    </xf>
    <xf numFmtId="41" fontId="31" fillId="5" borderId="4" xfId="0" applyNumberFormat="1" applyFont="1" applyFill="1" applyBorder="1" applyAlignment="1">
      <alignment horizontal="center" vertical="center" wrapText="1"/>
    </xf>
    <xf numFmtId="43" fontId="31" fillId="5" borderId="2" xfId="77" applyNumberFormat="1" applyFont="1" applyFill="1" applyBorder="1" applyAlignment="1">
      <alignment horizontal="right" vertical="center" wrapText="1"/>
    </xf>
    <xf numFmtId="41" fontId="30" fillId="34" borderId="4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right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164" fontId="32" fillId="0" borderId="4" xfId="0" applyNumberFormat="1" applyFont="1" applyFill="1" applyBorder="1" applyAlignment="1">
      <alignment horizontal="right" vertical="center" wrapText="1"/>
    </xf>
    <xf numFmtId="0" fontId="33" fillId="0" borderId="4" xfId="0" applyFont="1" applyFill="1" applyBorder="1" applyAlignment="1">
      <alignment horizontal="center" vertical="center" wrapText="1"/>
    </xf>
    <xf numFmtId="164" fontId="33" fillId="0" borderId="4" xfId="0" applyNumberFormat="1" applyFont="1" applyFill="1" applyBorder="1" applyAlignment="1">
      <alignment horizontal="right" vertical="center" wrapText="1"/>
    </xf>
    <xf numFmtId="0" fontId="30" fillId="0" borderId="4" xfId="1" applyFont="1" applyFill="1" applyBorder="1" applyAlignment="1">
      <alignment horizontal="center" vertical="center"/>
    </xf>
    <xf numFmtId="0" fontId="30" fillId="4" borderId="4" xfId="46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/>
    </xf>
    <xf numFmtId="0" fontId="30" fillId="4" borderId="1" xfId="46" applyFont="1" applyFill="1" applyBorder="1" applyAlignment="1">
      <alignment horizontal="left" vertical="center" wrapText="1"/>
    </xf>
    <xf numFmtId="0" fontId="30" fillId="0" borderId="15" xfId="1" applyFont="1" applyFill="1" applyBorder="1" applyAlignment="1">
      <alignment horizontal="center" vertical="center"/>
    </xf>
    <xf numFmtId="0" fontId="30" fillId="0" borderId="15" xfId="46" applyFont="1" applyFill="1" applyBorder="1" applyAlignment="1">
      <alignment horizontal="left" vertical="center" wrapText="1"/>
    </xf>
    <xf numFmtId="0" fontId="30" fillId="0" borderId="1" xfId="46" applyFont="1" applyFill="1" applyBorder="1" applyAlignment="1">
      <alignment horizontal="left" vertical="center" wrapText="1"/>
    </xf>
    <xf numFmtId="0" fontId="30" fillId="4" borderId="15" xfId="46" applyFont="1" applyFill="1" applyBorder="1" applyAlignment="1">
      <alignment horizontal="left" vertical="center" wrapText="1"/>
    </xf>
    <xf numFmtId="0" fontId="30" fillId="0" borderId="4" xfId="46" applyFont="1" applyFill="1" applyBorder="1" applyAlignment="1">
      <alignment horizontal="left" vertical="center" wrapText="1"/>
    </xf>
    <xf numFmtId="0" fontId="30" fillId="7" borderId="4" xfId="46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left" vertical="center" wrapText="1"/>
    </xf>
    <xf numFmtId="0" fontId="30" fillId="0" borderId="17" xfId="78" applyFont="1" applyFill="1" applyBorder="1" applyAlignment="1">
      <alignment horizontal="left" vertical="center" wrapText="1"/>
    </xf>
    <xf numFmtId="0" fontId="30" fillId="4" borderId="5" xfId="46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35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175" fontId="30" fillId="0" borderId="0" xfId="0" applyNumberFormat="1" applyFont="1" applyFill="1" applyAlignment="1">
      <alignment horizontal="center" vertical="center"/>
    </xf>
    <xf numFmtId="179" fontId="30" fillId="0" borderId="0" xfId="0" applyNumberFormat="1" applyFont="1" applyFill="1" applyAlignment="1">
      <alignment horizontal="center" vertical="center"/>
    </xf>
  </cellXfs>
  <cellStyles count="8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Объемы по поликлинике и стоматологии по факту 1-го пол. 2005 г." xfId="79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  <color rgb="FFFF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R106"/>
  <sheetViews>
    <sheetView tabSelected="1" view="pageBreakPreview" zoomScale="30" zoomScaleNormal="50" zoomScaleSheetLayoutView="30" workbookViewId="0">
      <pane xSplit="2" ySplit="17" topLeftCell="C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P64" sqref="P64"/>
    </sheetView>
  </sheetViews>
  <sheetFormatPr defaultRowHeight="27.75" x14ac:dyDescent="0.2"/>
  <cols>
    <col min="1" max="1" width="8.77734375" style="1" bestFit="1" customWidth="1"/>
    <col min="2" max="2" width="82" style="10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6384" width="8.88671875" style="1"/>
  </cols>
  <sheetData>
    <row r="1" spans="1:18" ht="66" customHeight="1" x14ac:dyDescent="0.2">
      <c r="B1" s="88" t="s">
        <v>104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O1" s="33"/>
      <c r="P1" s="10"/>
      <c r="Q1" s="10"/>
      <c r="R1" s="56" t="s">
        <v>114</v>
      </c>
    </row>
    <row r="2" spans="1:18" ht="22.5" customHeight="1" x14ac:dyDescent="0.2">
      <c r="A2" s="85" t="s">
        <v>0</v>
      </c>
      <c r="B2" s="85" t="s">
        <v>1</v>
      </c>
      <c r="C2" s="86" t="s">
        <v>108</v>
      </c>
      <c r="D2" s="85" t="s">
        <v>105</v>
      </c>
      <c r="E2" s="86" t="s">
        <v>106</v>
      </c>
      <c r="F2" s="85" t="s">
        <v>109</v>
      </c>
      <c r="G2" s="85" t="s">
        <v>55</v>
      </c>
      <c r="H2" s="85"/>
      <c r="I2" s="85"/>
      <c r="J2" s="2">
        <v>7</v>
      </c>
      <c r="K2" s="89" t="s">
        <v>107</v>
      </c>
      <c r="L2" s="89" t="s">
        <v>100</v>
      </c>
      <c r="M2" s="89" t="s">
        <v>69</v>
      </c>
      <c r="N2" s="87" t="s">
        <v>2</v>
      </c>
      <c r="O2" s="84" t="s">
        <v>3</v>
      </c>
      <c r="P2" s="84"/>
      <c r="Q2" s="84"/>
      <c r="R2" s="81" t="s">
        <v>46</v>
      </c>
    </row>
    <row r="3" spans="1:18" ht="26.25" customHeight="1" x14ac:dyDescent="0.2">
      <c r="A3" s="85"/>
      <c r="B3" s="85"/>
      <c r="C3" s="86"/>
      <c r="D3" s="85"/>
      <c r="E3" s="86"/>
      <c r="F3" s="85"/>
      <c r="G3" s="85"/>
      <c r="H3" s="85"/>
      <c r="I3" s="85"/>
      <c r="J3" s="85" t="s">
        <v>110</v>
      </c>
      <c r="K3" s="90"/>
      <c r="L3" s="90"/>
      <c r="M3" s="90"/>
      <c r="N3" s="87"/>
      <c r="O3" s="85" t="s">
        <v>101</v>
      </c>
      <c r="P3" s="85" t="s">
        <v>58</v>
      </c>
      <c r="Q3" s="85" t="s">
        <v>54</v>
      </c>
      <c r="R3" s="82"/>
    </row>
    <row r="4" spans="1:18" ht="225.75" customHeight="1" x14ac:dyDescent="0.2">
      <c r="A4" s="85"/>
      <c r="B4" s="85"/>
      <c r="C4" s="86"/>
      <c r="D4" s="85"/>
      <c r="E4" s="86"/>
      <c r="F4" s="85"/>
      <c r="G4" s="57" t="s">
        <v>56</v>
      </c>
      <c r="H4" s="57" t="s">
        <v>47</v>
      </c>
      <c r="I4" s="57" t="s">
        <v>57</v>
      </c>
      <c r="J4" s="85"/>
      <c r="K4" s="91"/>
      <c r="L4" s="91"/>
      <c r="M4" s="91"/>
      <c r="N4" s="87"/>
      <c r="O4" s="85"/>
      <c r="P4" s="85"/>
      <c r="Q4" s="85"/>
      <c r="R4" s="83"/>
    </row>
    <row r="5" spans="1:18" ht="27.75" hidden="1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9"/>
      <c r="L5" s="59"/>
      <c r="M5" s="59"/>
      <c r="N5" s="58"/>
      <c r="O5" s="57"/>
      <c r="P5" s="57"/>
      <c r="Q5" s="57"/>
      <c r="R5" s="60"/>
    </row>
    <row r="6" spans="1:18" ht="27.75" hidden="1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9"/>
      <c r="L6" s="59"/>
      <c r="M6" s="59"/>
      <c r="N6" s="58"/>
      <c r="O6" s="57"/>
      <c r="P6" s="57"/>
      <c r="Q6" s="57"/>
      <c r="R6" s="60"/>
    </row>
    <row r="7" spans="1:18" ht="27.75" hidden="1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9"/>
      <c r="L7" s="59"/>
      <c r="M7" s="59"/>
      <c r="N7" s="58"/>
      <c r="O7" s="57"/>
      <c r="P7" s="57"/>
      <c r="Q7" s="57"/>
      <c r="R7" s="60"/>
    </row>
    <row r="8" spans="1:18" ht="27.75" hidden="1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9"/>
      <c r="L8" s="59"/>
      <c r="M8" s="59"/>
      <c r="N8" s="58"/>
      <c r="O8" s="57"/>
      <c r="P8" s="57"/>
      <c r="Q8" s="57"/>
      <c r="R8" s="60"/>
    </row>
    <row r="9" spans="1:18" ht="27.75" hidden="1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9"/>
      <c r="L9" s="59"/>
      <c r="M9" s="59"/>
      <c r="N9" s="58"/>
      <c r="O9" s="57"/>
      <c r="P9" s="57"/>
      <c r="Q9" s="57"/>
      <c r="R9" s="60"/>
    </row>
    <row r="10" spans="1:18" ht="27.75" hidden="1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9"/>
      <c r="L10" s="59"/>
      <c r="M10" s="59"/>
      <c r="N10" s="58"/>
      <c r="O10" s="57"/>
      <c r="P10" s="57"/>
      <c r="Q10" s="57"/>
      <c r="R10" s="60"/>
    </row>
    <row r="11" spans="1:18" ht="27.75" hidden="1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9"/>
      <c r="L11" s="59"/>
      <c r="M11" s="59"/>
      <c r="N11" s="58"/>
      <c r="O11" s="57"/>
      <c r="P11" s="57"/>
      <c r="Q11" s="57"/>
      <c r="R11" s="60"/>
    </row>
    <row r="12" spans="1:18" ht="27.75" hidden="1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9"/>
      <c r="L12" s="59"/>
      <c r="M12" s="59"/>
      <c r="N12" s="58"/>
      <c r="O12" s="57"/>
      <c r="P12" s="57"/>
      <c r="Q12" s="57"/>
      <c r="R12" s="60"/>
    </row>
    <row r="13" spans="1:18" ht="27.75" hidden="1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9"/>
      <c r="L13" s="59"/>
      <c r="M13" s="59"/>
      <c r="N13" s="58"/>
      <c r="O13" s="57"/>
      <c r="P13" s="57"/>
      <c r="Q13" s="57"/>
      <c r="R13" s="60"/>
    </row>
    <row r="14" spans="1:18" ht="27.75" hidden="1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9"/>
      <c r="L14" s="59"/>
      <c r="M14" s="59"/>
      <c r="N14" s="58"/>
      <c r="O14" s="57"/>
      <c r="P14" s="57"/>
      <c r="Q14" s="57"/>
      <c r="R14" s="60"/>
    </row>
    <row r="15" spans="1:18" ht="22.5" customHeight="1" x14ac:dyDescent="0.2">
      <c r="A15" s="61" t="s">
        <v>4</v>
      </c>
      <c r="B15" s="61" t="s">
        <v>5</v>
      </c>
      <c r="C15" s="61">
        <v>1</v>
      </c>
      <c r="D15" s="61">
        <v>2</v>
      </c>
      <c r="E15" s="61">
        <v>3</v>
      </c>
      <c r="F15" s="61">
        <v>4</v>
      </c>
      <c r="G15" s="61">
        <v>5</v>
      </c>
      <c r="H15" s="61">
        <v>6</v>
      </c>
      <c r="I15" s="61">
        <v>7</v>
      </c>
      <c r="J15" s="61">
        <v>8</v>
      </c>
      <c r="K15" s="61">
        <v>9</v>
      </c>
      <c r="L15" s="61">
        <v>10</v>
      </c>
      <c r="M15" s="61">
        <v>11</v>
      </c>
      <c r="N15" s="61">
        <v>12</v>
      </c>
      <c r="O15" s="61">
        <v>13</v>
      </c>
      <c r="P15" s="61">
        <v>14</v>
      </c>
      <c r="Q15" s="61">
        <v>15</v>
      </c>
      <c r="R15" s="61">
        <v>16</v>
      </c>
    </row>
    <row r="16" spans="1:18" x14ac:dyDescent="0.2">
      <c r="A16" s="3"/>
      <c r="B16" s="8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57.75" customHeight="1" x14ac:dyDescent="0.2">
      <c r="A17" s="66">
        <v>1</v>
      </c>
      <c r="B17" s="67" t="s">
        <v>81</v>
      </c>
      <c r="C17" s="11">
        <v>376</v>
      </c>
      <c r="D17" s="11">
        <v>219</v>
      </c>
      <c r="E17" s="39">
        <v>0</v>
      </c>
      <c r="F17" s="12">
        <v>0</v>
      </c>
      <c r="G17" s="11">
        <v>-219</v>
      </c>
      <c r="H17" s="11">
        <v>0</v>
      </c>
      <c r="I17" s="11">
        <v>-219</v>
      </c>
      <c r="J17" s="11">
        <v>0</v>
      </c>
      <c r="K17" s="11">
        <v>219</v>
      </c>
      <c r="L17" s="11">
        <v>376</v>
      </c>
      <c r="M17" s="13">
        <v>0</v>
      </c>
      <c r="N17" s="14"/>
      <c r="O17" s="14">
        <v>0</v>
      </c>
      <c r="P17" s="14"/>
      <c r="Q17" s="14"/>
      <c r="R17" s="57"/>
    </row>
    <row r="18" spans="1:18" ht="55.5" x14ac:dyDescent="0.2">
      <c r="A18" s="66">
        <v>2</v>
      </c>
      <c r="B18" s="67" t="s">
        <v>82</v>
      </c>
      <c r="C18" s="11">
        <v>0</v>
      </c>
      <c r="D18" s="11">
        <v>0</v>
      </c>
      <c r="E18" s="39">
        <v>0</v>
      </c>
      <c r="F18" s="12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3">
        <v>0</v>
      </c>
      <c r="N18" s="14"/>
      <c r="O18" s="14">
        <v>0</v>
      </c>
      <c r="P18" s="14"/>
      <c r="Q18" s="14"/>
      <c r="R18" s="57"/>
    </row>
    <row r="19" spans="1:18" ht="55.5" x14ac:dyDescent="0.2">
      <c r="A19" s="66">
        <v>3</v>
      </c>
      <c r="B19" s="67" t="s">
        <v>70</v>
      </c>
      <c r="C19" s="11">
        <v>172</v>
      </c>
      <c r="D19" s="11">
        <v>100</v>
      </c>
      <c r="E19" s="39">
        <v>95</v>
      </c>
      <c r="F19" s="12">
        <v>95</v>
      </c>
      <c r="G19" s="11">
        <v>-5</v>
      </c>
      <c r="H19" s="11">
        <v>0</v>
      </c>
      <c r="I19" s="11">
        <v>-5</v>
      </c>
      <c r="J19" s="11">
        <v>14</v>
      </c>
      <c r="K19" s="11">
        <v>5</v>
      </c>
      <c r="L19" s="11">
        <v>77</v>
      </c>
      <c r="M19" s="13">
        <v>5.5</v>
      </c>
      <c r="N19" s="14"/>
      <c r="O19" s="14">
        <v>0</v>
      </c>
      <c r="P19" s="14"/>
      <c r="Q19" s="14"/>
      <c r="R19" s="79"/>
    </row>
    <row r="20" spans="1:18" ht="55.5" x14ac:dyDescent="0.2">
      <c r="A20" s="66">
        <v>4</v>
      </c>
      <c r="B20" s="67" t="s">
        <v>71</v>
      </c>
      <c r="C20" s="11">
        <v>0</v>
      </c>
      <c r="D20" s="11">
        <v>0</v>
      </c>
      <c r="E20" s="39">
        <v>0</v>
      </c>
      <c r="F20" s="12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3">
        <v>0</v>
      </c>
      <c r="N20" s="14"/>
      <c r="O20" s="14">
        <v>0</v>
      </c>
      <c r="P20" s="14"/>
      <c r="Q20" s="14"/>
      <c r="R20" s="57"/>
    </row>
    <row r="21" spans="1:18" ht="55.5" x14ac:dyDescent="0.2">
      <c r="A21" s="68">
        <v>5</v>
      </c>
      <c r="B21" s="69" t="s">
        <v>7</v>
      </c>
      <c r="C21" s="11">
        <v>0</v>
      </c>
      <c r="D21" s="11">
        <v>0</v>
      </c>
      <c r="E21" s="39">
        <v>0</v>
      </c>
      <c r="F21" s="12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3">
        <v>0</v>
      </c>
      <c r="N21" s="14"/>
      <c r="O21" s="14">
        <v>0</v>
      </c>
      <c r="P21" s="14"/>
      <c r="Q21" s="14"/>
      <c r="R21" s="57"/>
    </row>
    <row r="22" spans="1:18" x14ac:dyDescent="0.2">
      <c r="A22" s="38"/>
      <c r="B22" s="37" t="s">
        <v>8</v>
      </c>
      <c r="C22" s="15">
        <v>548</v>
      </c>
      <c r="D22" s="15">
        <v>319</v>
      </c>
      <c r="E22" s="40">
        <v>95</v>
      </c>
      <c r="F22" s="17">
        <v>29.78</v>
      </c>
      <c r="G22" s="16">
        <v>-224</v>
      </c>
      <c r="H22" s="16">
        <v>0</v>
      </c>
      <c r="I22" s="16">
        <v>-224</v>
      </c>
      <c r="J22" s="16">
        <v>14</v>
      </c>
      <c r="K22" s="16">
        <v>224</v>
      </c>
      <c r="L22" s="16">
        <v>453</v>
      </c>
      <c r="M22" s="18">
        <v>32.4</v>
      </c>
      <c r="N22" s="19">
        <v>0</v>
      </c>
      <c r="O22" s="20">
        <v>0</v>
      </c>
      <c r="P22" s="20">
        <v>0</v>
      </c>
      <c r="Q22" s="20">
        <v>0</v>
      </c>
      <c r="R22" s="51"/>
    </row>
    <row r="23" spans="1:18" ht="27.75" customHeight="1" x14ac:dyDescent="0.2">
      <c r="A23" s="70">
        <v>6</v>
      </c>
      <c r="B23" s="71" t="s">
        <v>9</v>
      </c>
      <c r="C23" s="11">
        <v>0</v>
      </c>
      <c r="D23" s="11">
        <v>0</v>
      </c>
      <c r="E23" s="39">
        <v>0</v>
      </c>
      <c r="F23" s="12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3">
        <v>0</v>
      </c>
      <c r="N23" s="14"/>
      <c r="O23" s="14">
        <v>0</v>
      </c>
      <c r="P23" s="14"/>
      <c r="Q23" s="14"/>
      <c r="R23" s="57"/>
    </row>
    <row r="24" spans="1:18" x14ac:dyDescent="0.2">
      <c r="A24" s="66">
        <v>7</v>
      </c>
      <c r="B24" s="67" t="s">
        <v>83</v>
      </c>
      <c r="C24" s="11">
        <v>0</v>
      </c>
      <c r="D24" s="11">
        <v>0</v>
      </c>
      <c r="E24" s="39">
        <v>0</v>
      </c>
      <c r="F24" s="12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3">
        <v>0</v>
      </c>
      <c r="N24" s="14"/>
      <c r="O24" s="14">
        <v>0</v>
      </c>
      <c r="P24" s="14"/>
      <c r="Q24" s="14"/>
      <c r="R24" s="57"/>
    </row>
    <row r="25" spans="1:18" x14ac:dyDescent="0.2">
      <c r="A25" s="66">
        <v>8</v>
      </c>
      <c r="B25" s="67" t="s">
        <v>84</v>
      </c>
      <c r="C25" s="11">
        <v>0</v>
      </c>
      <c r="D25" s="11">
        <v>0</v>
      </c>
      <c r="E25" s="39">
        <v>0</v>
      </c>
      <c r="F25" s="12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3">
        <v>0</v>
      </c>
      <c r="N25" s="14"/>
      <c r="O25" s="14">
        <v>0</v>
      </c>
      <c r="P25" s="14"/>
      <c r="Q25" s="14"/>
      <c r="R25" s="57"/>
    </row>
    <row r="26" spans="1:18" ht="55.5" x14ac:dyDescent="0.2">
      <c r="A26" s="66">
        <v>9</v>
      </c>
      <c r="B26" s="67" t="s">
        <v>10</v>
      </c>
      <c r="C26" s="11">
        <v>124326</v>
      </c>
      <c r="D26" s="11">
        <v>72524</v>
      </c>
      <c r="E26" s="39">
        <v>89086</v>
      </c>
      <c r="F26" s="12">
        <v>122.84</v>
      </c>
      <c r="G26" s="11">
        <v>16562</v>
      </c>
      <c r="H26" s="11">
        <v>16562</v>
      </c>
      <c r="I26" s="11">
        <v>0</v>
      </c>
      <c r="J26" s="11">
        <v>12727</v>
      </c>
      <c r="K26" s="11">
        <v>-16562</v>
      </c>
      <c r="L26" s="11">
        <v>35240</v>
      </c>
      <c r="M26" s="13">
        <v>2.8</v>
      </c>
      <c r="N26" s="14"/>
      <c r="O26" s="14">
        <v>0</v>
      </c>
      <c r="P26" s="14"/>
      <c r="Q26" s="14"/>
      <c r="R26" s="57"/>
    </row>
    <row r="27" spans="1:18" x14ac:dyDescent="0.2">
      <c r="A27" s="66">
        <v>10</v>
      </c>
      <c r="B27" s="67" t="s">
        <v>11</v>
      </c>
      <c r="C27" s="11">
        <v>0</v>
      </c>
      <c r="D27" s="11">
        <v>0</v>
      </c>
      <c r="E27" s="39">
        <v>0</v>
      </c>
      <c r="F27" s="12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3">
        <v>0</v>
      </c>
      <c r="N27" s="14"/>
      <c r="O27" s="14">
        <v>0</v>
      </c>
      <c r="P27" s="14"/>
      <c r="Q27" s="14"/>
      <c r="R27" s="57"/>
    </row>
    <row r="28" spans="1:18" x14ac:dyDescent="0.2">
      <c r="A28" s="68">
        <v>11</v>
      </c>
      <c r="B28" s="72" t="s">
        <v>12</v>
      </c>
      <c r="C28" s="11">
        <v>0</v>
      </c>
      <c r="D28" s="11">
        <v>0</v>
      </c>
      <c r="E28" s="39">
        <v>0</v>
      </c>
      <c r="F28" s="12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3">
        <v>0</v>
      </c>
      <c r="N28" s="14"/>
      <c r="O28" s="14">
        <v>0</v>
      </c>
      <c r="P28" s="14"/>
      <c r="Q28" s="14"/>
      <c r="R28" s="57"/>
    </row>
    <row r="29" spans="1:18" ht="54" x14ac:dyDescent="0.2">
      <c r="A29" s="35"/>
      <c r="B29" s="34" t="s">
        <v>13</v>
      </c>
      <c r="C29" s="15">
        <v>124326</v>
      </c>
      <c r="D29" s="15">
        <v>72524</v>
      </c>
      <c r="E29" s="40">
        <v>89086</v>
      </c>
      <c r="F29" s="17">
        <v>122.84</v>
      </c>
      <c r="G29" s="15">
        <v>16562</v>
      </c>
      <c r="H29" s="15">
        <v>16562</v>
      </c>
      <c r="I29" s="15">
        <v>0</v>
      </c>
      <c r="J29" s="15">
        <v>12727</v>
      </c>
      <c r="K29" s="15">
        <v>-16562</v>
      </c>
      <c r="L29" s="15">
        <v>35240</v>
      </c>
      <c r="M29" s="21">
        <v>2.8</v>
      </c>
      <c r="N29" s="22">
        <v>0</v>
      </c>
      <c r="O29" s="23">
        <v>0</v>
      </c>
      <c r="P29" s="23">
        <v>0</v>
      </c>
      <c r="Q29" s="23">
        <v>0</v>
      </c>
      <c r="R29" s="51"/>
    </row>
    <row r="30" spans="1:18" ht="55.5" x14ac:dyDescent="0.2">
      <c r="A30" s="70">
        <v>12</v>
      </c>
      <c r="B30" s="73" t="s">
        <v>52</v>
      </c>
      <c r="C30" s="11">
        <v>4272</v>
      </c>
      <c r="D30" s="11">
        <v>2492</v>
      </c>
      <c r="E30" s="39">
        <v>2640</v>
      </c>
      <c r="F30" s="12">
        <v>105.94</v>
      </c>
      <c r="G30" s="11">
        <v>148</v>
      </c>
      <c r="H30" s="11">
        <v>148</v>
      </c>
      <c r="I30" s="11">
        <v>0</v>
      </c>
      <c r="J30" s="24">
        <v>377</v>
      </c>
      <c r="K30" s="11">
        <v>-148</v>
      </c>
      <c r="L30" s="11">
        <v>1632</v>
      </c>
      <c r="M30" s="13">
        <v>4.3</v>
      </c>
      <c r="N30" s="63"/>
      <c r="O30" s="14">
        <v>0</v>
      </c>
      <c r="P30" s="14"/>
      <c r="Q30" s="14"/>
      <c r="R30" s="62"/>
    </row>
    <row r="31" spans="1:18" x14ac:dyDescent="0.2">
      <c r="A31" s="66">
        <v>13</v>
      </c>
      <c r="B31" s="48" t="s">
        <v>72</v>
      </c>
      <c r="C31" s="11">
        <v>1642</v>
      </c>
      <c r="D31" s="11">
        <v>958</v>
      </c>
      <c r="E31" s="39">
        <v>982</v>
      </c>
      <c r="F31" s="12">
        <v>102.51</v>
      </c>
      <c r="G31" s="11">
        <v>24</v>
      </c>
      <c r="H31" s="11">
        <v>24</v>
      </c>
      <c r="I31" s="11">
        <v>0</v>
      </c>
      <c r="J31" s="11">
        <v>140</v>
      </c>
      <c r="K31" s="11">
        <v>-24</v>
      </c>
      <c r="L31" s="11">
        <v>660</v>
      </c>
      <c r="M31" s="13">
        <v>4.7</v>
      </c>
      <c r="N31" s="14"/>
      <c r="O31" s="14">
        <v>0</v>
      </c>
      <c r="P31" s="14"/>
      <c r="Q31" s="14"/>
      <c r="R31" s="57"/>
    </row>
    <row r="32" spans="1:18" x14ac:dyDescent="0.2">
      <c r="A32" s="68">
        <v>14</v>
      </c>
      <c r="B32" s="72" t="s">
        <v>53</v>
      </c>
      <c r="C32" s="11">
        <v>4093</v>
      </c>
      <c r="D32" s="11">
        <v>2388</v>
      </c>
      <c r="E32" s="39">
        <v>496</v>
      </c>
      <c r="F32" s="12">
        <v>20.77</v>
      </c>
      <c r="G32" s="11">
        <v>-1892</v>
      </c>
      <c r="H32" s="11">
        <v>0</v>
      </c>
      <c r="I32" s="11">
        <v>-1892</v>
      </c>
      <c r="J32" s="11">
        <v>71</v>
      </c>
      <c r="K32" s="11">
        <v>1892</v>
      </c>
      <c r="L32" s="11">
        <v>3597</v>
      </c>
      <c r="M32" s="13">
        <v>50.7</v>
      </c>
      <c r="N32" s="14"/>
      <c r="O32" s="14">
        <v>-784</v>
      </c>
      <c r="P32" s="14"/>
      <c r="Q32" s="14">
        <v>-784</v>
      </c>
      <c r="R32" s="57"/>
    </row>
    <row r="33" spans="1:18" ht="54" x14ac:dyDescent="0.2">
      <c r="A33" s="35"/>
      <c r="B33" s="34" t="s">
        <v>14</v>
      </c>
      <c r="C33" s="15">
        <v>10007</v>
      </c>
      <c r="D33" s="15">
        <v>5838</v>
      </c>
      <c r="E33" s="40">
        <v>4118</v>
      </c>
      <c r="F33" s="17">
        <v>70.540000000000006</v>
      </c>
      <c r="G33" s="15">
        <v>-1720</v>
      </c>
      <c r="H33" s="15">
        <v>172</v>
      </c>
      <c r="I33" s="15">
        <v>-1892</v>
      </c>
      <c r="J33" s="15">
        <v>588</v>
      </c>
      <c r="K33" s="15">
        <v>1720</v>
      </c>
      <c r="L33" s="15">
        <v>5889</v>
      </c>
      <c r="M33" s="21">
        <v>10</v>
      </c>
      <c r="N33" s="22">
        <v>0</v>
      </c>
      <c r="O33" s="22">
        <v>-784</v>
      </c>
      <c r="P33" s="22">
        <v>0</v>
      </c>
      <c r="Q33" s="22">
        <v>-784</v>
      </c>
      <c r="R33" s="52"/>
    </row>
    <row r="34" spans="1:18" x14ac:dyDescent="0.2">
      <c r="A34" s="70">
        <v>15</v>
      </c>
      <c r="B34" s="71" t="s">
        <v>15</v>
      </c>
      <c r="C34" s="11">
        <v>5677</v>
      </c>
      <c r="D34" s="11">
        <v>3312</v>
      </c>
      <c r="E34" s="39">
        <v>3413</v>
      </c>
      <c r="F34" s="12">
        <v>103.05</v>
      </c>
      <c r="G34" s="11">
        <v>101</v>
      </c>
      <c r="H34" s="11">
        <v>101</v>
      </c>
      <c r="I34" s="11">
        <v>0</v>
      </c>
      <c r="J34" s="24">
        <v>488</v>
      </c>
      <c r="K34" s="11">
        <v>-101</v>
      </c>
      <c r="L34" s="11">
        <v>2264</v>
      </c>
      <c r="M34" s="13">
        <v>4.5999999999999996</v>
      </c>
      <c r="N34" s="14"/>
      <c r="O34" s="14">
        <v>0</v>
      </c>
      <c r="P34" s="14"/>
      <c r="Q34" s="14"/>
      <c r="R34" s="57"/>
    </row>
    <row r="35" spans="1:18" x14ac:dyDescent="0.2">
      <c r="A35" s="66">
        <v>16</v>
      </c>
      <c r="B35" s="74" t="s">
        <v>16</v>
      </c>
      <c r="C35" s="11">
        <v>3824</v>
      </c>
      <c r="D35" s="11">
        <v>2231</v>
      </c>
      <c r="E35" s="39">
        <v>1722</v>
      </c>
      <c r="F35" s="12">
        <v>77.19</v>
      </c>
      <c r="G35" s="11">
        <v>-509</v>
      </c>
      <c r="H35" s="11">
        <v>0</v>
      </c>
      <c r="I35" s="11">
        <v>-509</v>
      </c>
      <c r="J35" s="11">
        <v>246</v>
      </c>
      <c r="K35" s="11">
        <v>509</v>
      </c>
      <c r="L35" s="11">
        <v>2102</v>
      </c>
      <c r="M35" s="13">
        <v>8.5</v>
      </c>
      <c r="N35" s="14"/>
      <c r="O35" s="14">
        <v>-155</v>
      </c>
      <c r="P35" s="14"/>
      <c r="Q35" s="14">
        <v>-155</v>
      </c>
      <c r="R35" s="57"/>
    </row>
    <row r="36" spans="1:18" x14ac:dyDescent="0.2">
      <c r="A36" s="70">
        <v>17</v>
      </c>
      <c r="B36" s="74" t="s">
        <v>17</v>
      </c>
      <c r="C36" s="11">
        <v>2480</v>
      </c>
      <c r="D36" s="11">
        <v>1447</v>
      </c>
      <c r="E36" s="39">
        <v>1500</v>
      </c>
      <c r="F36" s="12">
        <v>103.66</v>
      </c>
      <c r="G36" s="11">
        <v>53</v>
      </c>
      <c r="H36" s="11">
        <v>53</v>
      </c>
      <c r="I36" s="11">
        <v>0</v>
      </c>
      <c r="J36" s="11">
        <v>214</v>
      </c>
      <c r="K36" s="11">
        <v>-53</v>
      </c>
      <c r="L36" s="11">
        <v>980</v>
      </c>
      <c r="M36" s="13">
        <v>4.5999999999999996</v>
      </c>
      <c r="N36" s="14"/>
      <c r="O36" s="14">
        <v>0</v>
      </c>
      <c r="P36" s="14"/>
      <c r="Q36" s="14"/>
      <c r="R36" s="57"/>
    </row>
    <row r="37" spans="1:18" x14ac:dyDescent="0.2">
      <c r="A37" s="66">
        <v>18</v>
      </c>
      <c r="B37" s="74" t="s">
        <v>18</v>
      </c>
      <c r="C37" s="11">
        <v>5782</v>
      </c>
      <c r="D37" s="11">
        <v>3373</v>
      </c>
      <c r="E37" s="39">
        <v>2632</v>
      </c>
      <c r="F37" s="12">
        <v>78.03</v>
      </c>
      <c r="G37" s="11">
        <v>-741</v>
      </c>
      <c r="H37" s="11">
        <v>0</v>
      </c>
      <c r="I37" s="11">
        <v>-741</v>
      </c>
      <c r="J37" s="11">
        <v>376</v>
      </c>
      <c r="K37" s="11">
        <v>741</v>
      </c>
      <c r="L37" s="11">
        <v>3150</v>
      </c>
      <c r="M37" s="13">
        <v>8.4</v>
      </c>
      <c r="N37" s="14"/>
      <c r="O37" s="14">
        <v>-221</v>
      </c>
      <c r="P37" s="14"/>
      <c r="Q37" s="14">
        <v>-221</v>
      </c>
      <c r="R37" s="57"/>
    </row>
    <row r="38" spans="1:18" x14ac:dyDescent="0.2">
      <c r="A38" s="70">
        <v>19</v>
      </c>
      <c r="B38" s="74" t="s">
        <v>19</v>
      </c>
      <c r="C38" s="11">
        <v>4379</v>
      </c>
      <c r="D38" s="11">
        <v>2554</v>
      </c>
      <c r="E38" s="39">
        <v>2709</v>
      </c>
      <c r="F38" s="12">
        <v>106.07</v>
      </c>
      <c r="G38" s="11">
        <v>155</v>
      </c>
      <c r="H38" s="11">
        <v>155</v>
      </c>
      <c r="I38" s="11">
        <v>0</v>
      </c>
      <c r="J38" s="11">
        <v>387</v>
      </c>
      <c r="K38" s="11">
        <v>-155</v>
      </c>
      <c r="L38" s="11">
        <v>1670</v>
      </c>
      <c r="M38" s="13">
        <v>4.3</v>
      </c>
      <c r="N38" s="14"/>
      <c r="O38" s="14">
        <v>0</v>
      </c>
      <c r="P38" s="14"/>
      <c r="Q38" s="14"/>
      <c r="R38" s="57"/>
    </row>
    <row r="39" spans="1:18" ht="39" customHeight="1" x14ac:dyDescent="0.2">
      <c r="A39" s="66">
        <v>20</v>
      </c>
      <c r="B39" s="74" t="s">
        <v>20</v>
      </c>
      <c r="C39" s="11">
        <v>2041</v>
      </c>
      <c r="D39" s="11">
        <v>1191</v>
      </c>
      <c r="E39" s="39">
        <v>885</v>
      </c>
      <c r="F39" s="12">
        <v>74.31</v>
      </c>
      <c r="G39" s="11">
        <v>-306</v>
      </c>
      <c r="H39" s="11">
        <v>0</v>
      </c>
      <c r="I39" s="11">
        <v>-306</v>
      </c>
      <c r="J39" s="11">
        <v>126</v>
      </c>
      <c r="K39" s="11">
        <v>306</v>
      </c>
      <c r="L39" s="11">
        <v>1156</v>
      </c>
      <c r="M39" s="13">
        <v>9.1999999999999993</v>
      </c>
      <c r="N39" s="14"/>
      <c r="O39" s="14">
        <v>-99</v>
      </c>
      <c r="P39" s="14"/>
      <c r="Q39" s="14">
        <v>-99</v>
      </c>
      <c r="R39" s="57"/>
    </row>
    <row r="40" spans="1:18" x14ac:dyDescent="0.2">
      <c r="A40" s="70">
        <v>21</v>
      </c>
      <c r="B40" s="9" t="s">
        <v>85</v>
      </c>
      <c r="C40" s="11">
        <v>0</v>
      </c>
      <c r="D40" s="11">
        <v>0</v>
      </c>
      <c r="E40" s="39">
        <v>0</v>
      </c>
      <c r="F40" s="12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3">
        <v>0</v>
      </c>
      <c r="N40" s="14"/>
      <c r="O40" s="14">
        <v>0</v>
      </c>
      <c r="P40" s="14"/>
      <c r="Q40" s="14"/>
      <c r="R40" s="57"/>
    </row>
    <row r="41" spans="1:18" x14ac:dyDescent="0.2">
      <c r="A41" s="66">
        <v>22</v>
      </c>
      <c r="B41" s="74" t="s">
        <v>21</v>
      </c>
      <c r="C41" s="11">
        <v>5340</v>
      </c>
      <c r="D41" s="11">
        <v>3115</v>
      </c>
      <c r="E41" s="39">
        <v>3692</v>
      </c>
      <c r="F41" s="12">
        <v>118.52</v>
      </c>
      <c r="G41" s="11">
        <v>577</v>
      </c>
      <c r="H41" s="11">
        <v>577</v>
      </c>
      <c r="I41" s="11">
        <v>0</v>
      </c>
      <c r="J41" s="11">
        <v>527</v>
      </c>
      <c r="K41" s="11">
        <v>-577</v>
      </c>
      <c r="L41" s="11">
        <v>1648</v>
      </c>
      <c r="M41" s="13">
        <v>3.1</v>
      </c>
      <c r="N41" s="14"/>
      <c r="O41" s="14">
        <v>0</v>
      </c>
      <c r="P41" s="14"/>
      <c r="Q41" s="14"/>
      <c r="R41" s="57"/>
    </row>
    <row r="42" spans="1:18" ht="33.75" customHeight="1" x14ac:dyDescent="0.2">
      <c r="A42" s="70">
        <v>23</v>
      </c>
      <c r="B42" s="74" t="s">
        <v>22</v>
      </c>
      <c r="C42" s="11">
        <v>1336</v>
      </c>
      <c r="D42" s="11">
        <v>779</v>
      </c>
      <c r="E42" s="39">
        <v>364</v>
      </c>
      <c r="F42" s="12">
        <v>46.73</v>
      </c>
      <c r="G42" s="11">
        <v>-415</v>
      </c>
      <c r="H42" s="11">
        <v>0</v>
      </c>
      <c r="I42" s="11">
        <v>-415</v>
      </c>
      <c r="J42" s="11">
        <v>52</v>
      </c>
      <c r="K42" s="11">
        <v>415</v>
      </c>
      <c r="L42" s="11">
        <v>972</v>
      </c>
      <c r="M42" s="13">
        <v>18.7</v>
      </c>
      <c r="N42" s="14"/>
      <c r="O42" s="14">
        <v>-163</v>
      </c>
      <c r="P42" s="14"/>
      <c r="Q42" s="14">
        <v>-163</v>
      </c>
      <c r="R42" s="57"/>
    </row>
    <row r="43" spans="1:18" x14ac:dyDescent="0.2">
      <c r="A43" s="66">
        <v>24</v>
      </c>
      <c r="B43" s="74" t="s">
        <v>86</v>
      </c>
      <c r="C43" s="11">
        <v>3041</v>
      </c>
      <c r="D43" s="11">
        <v>1774</v>
      </c>
      <c r="E43" s="39">
        <v>1651</v>
      </c>
      <c r="F43" s="12">
        <v>93.07</v>
      </c>
      <c r="G43" s="11">
        <v>-123</v>
      </c>
      <c r="H43" s="11">
        <v>0</v>
      </c>
      <c r="I43" s="11">
        <v>-123</v>
      </c>
      <c r="J43" s="11">
        <v>236</v>
      </c>
      <c r="K43" s="11">
        <v>123</v>
      </c>
      <c r="L43" s="11">
        <v>1390</v>
      </c>
      <c r="M43" s="13">
        <v>5.9</v>
      </c>
      <c r="N43" s="14"/>
      <c r="O43" s="14">
        <v>0</v>
      </c>
      <c r="P43" s="14"/>
      <c r="Q43" s="14"/>
      <c r="R43" s="57"/>
    </row>
    <row r="44" spans="1:18" x14ac:dyDescent="0.2">
      <c r="A44" s="70">
        <v>25</v>
      </c>
      <c r="B44" s="74" t="s">
        <v>23</v>
      </c>
      <c r="C44" s="11">
        <v>7375</v>
      </c>
      <c r="D44" s="11">
        <v>4302</v>
      </c>
      <c r="E44" s="39">
        <v>3024</v>
      </c>
      <c r="F44" s="12">
        <v>70.290000000000006</v>
      </c>
      <c r="G44" s="11">
        <v>-1278</v>
      </c>
      <c r="H44" s="11">
        <v>0</v>
      </c>
      <c r="I44" s="11">
        <v>-1278</v>
      </c>
      <c r="J44" s="11">
        <v>432</v>
      </c>
      <c r="K44" s="11">
        <v>1278</v>
      </c>
      <c r="L44" s="11">
        <v>4351</v>
      </c>
      <c r="M44" s="13">
        <v>10.1</v>
      </c>
      <c r="N44" s="14"/>
      <c r="O44" s="14">
        <v>-435</v>
      </c>
      <c r="P44" s="14"/>
      <c r="Q44" s="14">
        <v>-435</v>
      </c>
      <c r="R44" s="57"/>
    </row>
    <row r="45" spans="1:18" x14ac:dyDescent="0.2">
      <c r="A45" s="66">
        <v>26</v>
      </c>
      <c r="B45" s="74" t="s">
        <v>51</v>
      </c>
      <c r="C45" s="11">
        <v>4727</v>
      </c>
      <c r="D45" s="11">
        <v>2757</v>
      </c>
      <c r="E45" s="39">
        <v>1810</v>
      </c>
      <c r="F45" s="12">
        <v>65.650000000000006</v>
      </c>
      <c r="G45" s="11">
        <v>-947</v>
      </c>
      <c r="H45" s="11">
        <v>0</v>
      </c>
      <c r="I45" s="11">
        <v>-947</v>
      </c>
      <c r="J45" s="11">
        <v>259</v>
      </c>
      <c r="K45" s="11">
        <v>947</v>
      </c>
      <c r="L45" s="11">
        <v>2917</v>
      </c>
      <c r="M45" s="13">
        <v>11.3</v>
      </c>
      <c r="N45" s="14"/>
      <c r="O45" s="14">
        <v>-337</v>
      </c>
      <c r="P45" s="14"/>
      <c r="Q45" s="14">
        <v>-337</v>
      </c>
      <c r="R45" s="57"/>
    </row>
    <row r="46" spans="1:18" x14ac:dyDescent="0.2">
      <c r="A46" s="70">
        <v>27</v>
      </c>
      <c r="B46" s="74" t="s">
        <v>24</v>
      </c>
      <c r="C46" s="11">
        <v>711</v>
      </c>
      <c r="D46" s="11">
        <v>415</v>
      </c>
      <c r="E46" s="39">
        <v>461</v>
      </c>
      <c r="F46" s="12">
        <v>111.08</v>
      </c>
      <c r="G46" s="11">
        <v>46</v>
      </c>
      <c r="H46" s="11">
        <v>46</v>
      </c>
      <c r="I46" s="11">
        <v>0</v>
      </c>
      <c r="J46" s="11">
        <v>66</v>
      </c>
      <c r="K46" s="11">
        <v>-46</v>
      </c>
      <c r="L46" s="11">
        <v>250</v>
      </c>
      <c r="M46" s="13">
        <v>3.8</v>
      </c>
      <c r="N46" s="14"/>
      <c r="O46" s="14">
        <v>0</v>
      </c>
      <c r="P46" s="14"/>
      <c r="Q46" s="14"/>
      <c r="R46" s="57"/>
    </row>
    <row r="47" spans="1:18" x14ac:dyDescent="0.2">
      <c r="A47" s="66">
        <v>28</v>
      </c>
      <c r="B47" s="9" t="s">
        <v>87</v>
      </c>
      <c r="C47" s="11">
        <v>0</v>
      </c>
      <c r="D47" s="11">
        <v>0</v>
      </c>
      <c r="E47" s="39">
        <v>0</v>
      </c>
      <c r="F47" s="12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3">
        <v>0</v>
      </c>
      <c r="N47" s="14"/>
      <c r="O47" s="14">
        <v>0</v>
      </c>
      <c r="P47" s="14"/>
      <c r="Q47" s="14"/>
      <c r="R47" s="57"/>
    </row>
    <row r="48" spans="1:18" x14ac:dyDescent="0.2">
      <c r="A48" s="70">
        <v>29</v>
      </c>
      <c r="B48" s="74" t="s">
        <v>25</v>
      </c>
      <c r="C48" s="11">
        <v>611</v>
      </c>
      <c r="D48" s="11">
        <v>356</v>
      </c>
      <c r="E48" s="39">
        <v>306</v>
      </c>
      <c r="F48" s="12">
        <v>85.96</v>
      </c>
      <c r="G48" s="11">
        <v>-50</v>
      </c>
      <c r="H48" s="11">
        <v>0</v>
      </c>
      <c r="I48" s="11">
        <v>-50</v>
      </c>
      <c r="J48" s="11">
        <v>44</v>
      </c>
      <c r="K48" s="11">
        <v>50</v>
      </c>
      <c r="L48" s="11">
        <v>305</v>
      </c>
      <c r="M48" s="13">
        <v>6.9</v>
      </c>
      <c r="N48" s="14"/>
      <c r="O48" s="14">
        <v>0</v>
      </c>
      <c r="P48" s="14"/>
      <c r="Q48" s="14"/>
      <c r="R48" s="57"/>
    </row>
    <row r="49" spans="1:18" x14ac:dyDescent="0.2">
      <c r="A49" s="66">
        <v>30</v>
      </c>
      <c r="B49" s="74" t="s">
        <v>26</v>
      </c>
      <c r="C49" s="11">
        <v>5234</v>
      </c>
      <c r="D49" s="11">
        <v>3053</v>
      </c>
      <c r="E49" s="39">
        <v>2813</v>
      </c>
      <c r="F49" s="12">
        <v>92.14</v>
      </c>
      <c r="G49" s="11">
        <v>-240</v>
      </c>
      <c r="H49" s="11">
        <v>0</v>
      </c>
      <c r="I49" s="11">
        <v>-240</v>
      </c>
      <c r="J49" s="11">
        <v>402</v>
      </c>
      <c r="K49" s="11">
        <v>240</v>
      </c>
      <c r="L49" s="11">
        <v>2421</v>
      </c>
      <c r="M49" s="13">
        <v>6</v>
      </c>
      <c r="N49" s="14"/>
      <c r="O49" s="14">
        <v>0</v>
      </c>
      <c r="P49" s="14"/>
      <c r="Q49" s="14"/>
      <c r="R49" s="57"/>
    </row>
    <row r="50" spans="1:18" x14ac:dyDescent="0.2">
      <c r="A50" s="70">
        <v>31</v>
      </c>
      <c r="B50" s="74" t="s">
        <v>102</v>
      </c>
      <c r="C50" s="11">
        <v>0</v>
      </c>
      <c r="D50" s="11">
        <v>0</v>
      </c>
      <c r="E50" s="39">
        <v>0</v>
      </c>
      <c r="F50" s="12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3">
        <v>0</v>
      </c>
      <c r="N50" s="14"/>
      <c r="O50" s="14">
        <v>0</v>
      </c>
      <c r="P50" s="14"/>
      <c r="Q50" s="14"/>
      <c r="R50" s="57"/>
    </row>
    <row r="51" spans="1:18" x14ac:dyDescent="0.2">
      <c r="A51" s="66">
        <v>32</v>
      </c>
      <c r="B51" s="74" t="s">
        <v>27</v>
      </c>
      <c r="C51" s="11">
        <v>1033</v>
      </c>
      <c r="D51" s="11">
        <v>603</v>
      </c>
      <c r="E51" s="39">
        <v>777</v>
      </c>
      <c r="F51" s="12">
        <v>128.86000000000001</v>
      </c>
      <c r="G51" s="11">
        <v>174</v>
      </c>
      <c r="H51" s="11">
        <v>174</v>
      </c>
      <c r="I51" s="11">
        <v>0</v>
      </c>
      <c r="J51" s="11">
        <v>111</v>
      </c>
      <c r="K51" s="11">
        <v>-174</v>
      </c>
      <c r="L51" s="11">
        <v>256</v>
      </c>
      <c r="M51" s="13">
        <v>2.2999999999999998</v>
      </c>
      <c r="N51" s="14"/>
      <c r="O51" s="14">
        <v>0</v>
      </c>
      <c r="P51" s="14"/>
      <c r="Q51" s="14"/>
      <c r="R51" s="57"/>
    </row>
    <row r="52" spans="1:18" ht="55.5" x14ac:dyDescent="0.2">
      <c r="A52" s="70">
        <v>33</v>
      </c>
      <c r="B52" s="67" t="s">
        <v>28</v>
      </c>
      <c r="C52" s="11">
        <v>0</v>
      </c>
      <c r="D52" s="11">
        <v>0</v>
      </c>
      <c r="E52" s="39">
        <v>0</v>
      </c>
      <c r="F52" s="12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3">
        <v>0</v>
      </c>
      <c r="N52" s="14"/>
      <c r="O52" s="14">
        <v>0</v>
      </c>
      <c r="P52" s="14"/>
      <c r="Q52" s="14"/>
      <c r="R52" s="57"/>
    </row>
    <row r="53" spans="1:18" ht="55.5" x14ac:dyDescent="0.2">
      <c r="A53" s="66">
        <v>34</v>
      </c>
      <c r="B53" s="67" t="s">
        <v>29</v>
      </c>
      <c r="C53" s="11">
        <v>0</v>
      </c>
      <c r="D53" s="11">
        <v>0</v>
      </c>
      <c r="E53" s="39">
        <v>0</v>
      </c>
      <c r="F53" s="12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3">
        <v>0</v>
      </c>
      <c r="N53" s="14"/>
      <c r="O53" s="14">
        <v>0</v>
      </c>
      <c r="P53" s="14"/>
      <c r="Q53" s="14"/>
      <c r="R53" s="57"/>
    </row>
    <row r="54" spans="1:18" ht="55.5" x14ac:dyDescent="0.2">
      <c r="A54" s="70">
        <v>35</v>
      </c>
      <c r="B54" s="67" t="s">
        <v>59</v>
      </c>
      <c r="C54" s="11">
        <v>0</v>
      </c>
      <c r="D54" s="11">
        <v>0</v>
      </c>
      <c r="E54" s="39">
        <v>0</v>
      </c>
      <c r="F54" s="12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3">
        <v>0</v>
      </c>
      <c r="N54" s="14"/>
      <c r="O54" s="14">
        <v>0</v>
      </c>
      <c r="P54" s="14"/>
      <c r="Q54" s="14"/>
      <c r="R54" s="57"/>
    </row>
    <row r="55" spans="1:18" ht="55.5" x14ac:dyDescent="0.2">
      <c r="A55" s="66">
        <v>36</v>
      </c>
      <c r="B55" s="72" t="s">
        <v>45</v>
      </c>
      <c r="C55" s="11">
        <v>0</v>
      </c>
      <c r="D55" s="11">
        <v>0</v>
      </c>
      <c r="E55" s="39">
        <v>0</v>
      </c>
      <c r="F55" s="12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3">
        <v>0</v>
      </c>
      <c r="N55" s="14"/>
      <c r="O55" s="14">
        <v>0</v>
      </c>
      <c r="P55" s="14"/>
      <c r="Q55" s="14"/>
      <c r="R55" s="57"/>
    </row>
    <row r="56" spans="1:18" ht="81" x14ac:dyDescent="0.2">
      <c r="A56" s="35"/>
      <c r="B56" s="34" t="s">
        <v>30</v>
      </c>
      <c r="C56" s="15">
        <v>53591</v>
      </c>
      <c r="D56" s="15">
        <v>31262</v>
      </c>
      <c r="E56" s="40">
        <v>27759</v>
      </c>
      <c r="F56" s="17">
        <v>88.79</v>
      </c>
      <c r="G56" s="15">
        <v>-3503</v>
      </c>
      <c r="H56" s="15">
        <v>1106</v>
      </c>
      <c r="I56" s="15">
        <v>-4609</v>
      </c>
      <c r="J56" s="15">
        <v>3966</v>
      </c>
      <c r="K56" s="15">
        <v>3503</v>
      </c>
      <c r="L56" s="15">
        <v>25832</v>
      </c>
      <c r="M56" s="21">
        <v>6.5</v>
      </c>
      <c r="N56" s="22">
        <v>0</v>
      </c>
      <c r="O56" s="22">
        <v>-1410</v>
      </c>
      <c r="P56" s="22">
        <v>0</v>
      </c>
      <c r="Q56" s="22">
        <v>-1410</v>
      </c>
      <c r="R56" s="52">
        <v>0</v>
      </c>
    </row>
    <row r="57" spans="1:18" x14ac:dyDescent="0.2">
      <c r="A57" s="35"/>
      <c r="B57" s="34" t="s">
        <v>31</v>
      </c>
      <c r="C57" s="15">
        <v>188472</v>
      </c>
      <c r="D57" s="15">
        <v>109943</v>
      </c>
      <c r="E57" s="40">
        <v>121058</v>
      </c>
      <c r="F57" s="17">
        <v>110.11</v>
      </c>
      <c r="G57" s="15">
        <v>11115</v>
      </c>
      <c r="H57" s="15">
        <v>17840</v>
      </c>
      <c r="I57" s="15">
        <v>-6725</v>
      </c>
      <c r="J57" s="15">
        <v>17295</v>
      </c>
      <c r="K57" s="15">
        <v>-11115</v>
      </c>
      <c r="L57" s="15">
        <v>67414</v>
      </c>
      <c r="M57" s="21">
        <v>3.9</v>
      </c>
      <c r="N57" s="22">
        <v>0</v>
      </c>
      <c r="O57" s="22">
        <v>-2194</v>
      </c>
      <c r="P57" s="22">
        <v>0</v>
      </c>
      <c r="Q57" s="22">
        <v>-2194</v>
      </c>
      <c r="R57" s="52">
        <v>0</v>
      </c>
    </row>
    <row r="58" spans="1:18" x14ac:dyDescent="0.2">
      <c r="A58" s="70">
        <v>37</v>
      </c>
      <c r="B58" s="47" t="s">
        <v>73</v>
      </c>
      <c r="C58" s="11">
        <v>7358</v>
      </c>
      <c r="D58" s="11">
        <v>4292</v>
      </c>
      <c r="E58" s="39">
        <v>5940</v>
      </c>
      <c r="F58" s="12">
        <v>138.4</v>
      </c>
      <c r="G58" s="11">
        <v>1648</v>
      </c>
      <c r="H58" s="11">
        <v>1648</v>
      </c>
      <c r="I58" s="11">
        <v>0</v>
      </c>
      <c r="J58" s="11">
        <v>849</v>
      </c>
      <c r="K58" s="11">
        <v>-1648</v>
      </c>
      <c r="L58" s="11">
        <v>1418</v>
      </c>
      <c r="M58" s="25">
        <v>1.7</v>
      </c>
      <c r="N58" s="14">
        <v>5642</v>
      </c>
      <c r="O58" s="14">
        <v>0</v>
      </c>
      <c r="P58" s="14"/>
      <c r="Q58" s="14"/>
      <c r="R58" s="57" t="s">
        <v>112</v>
      </c>
    </row>
    <row r="59" spans="1:18" x14ac:dyDescent="0.2">
      <c r="A59" s="70">
        <v>38</v>
      </c>
      <c r="B59" s="9" t="s">
        <v>32</v>
      </c>
      <c r="C59" s="11">
        <v>0</v>
      </c>
      <c r="D59" s="11">
        <v>0</v>
      </c>
      <c r="E59" s="39">
        <v>0</v>
      </c>
      <c r="F59" s="26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3">
        <v>0</v>
      </c>
      <c r="N59" s="14"/>
      <c r="O59" s="14">
        <v>0</v>
      </c>
      <c r="P59" s="14"/>
      <c r="Q59" s="14"/>
      <c r="R59" s="57"/>
    </row>
    <row r="60" spans="1:18" ht="55.5" x14ac:dyDescent="0.2">
      <c r="A60" s="70">
        <v>39</v>
      </c>
      <c r="B60" s="72" t="s">
        <v>33</v>
      </c>
      <c r="C60" s="11">
        <v>1476</v>
      </c>
      <c r="D60" s="11">
        <v>861</v>
      </c>
      <c r="E60" s="39">
        <v>1375</v>
      </c>
      <c r="F60" s="12">
        <v>159.69999999999999</v>
      </c>
      <c r="G60" s="11">
        <v>514</v>
      </c>
      <c r="H60" s="11">
        <v>514</v>
      </c>
      <c r="I60" s="11">
        <v>0</v>
      </c>
      <c r="J60" s="11">
        <v>196</v>
      </c>
      <c r="K60" s="11">
        <v>-514</v>
      </c>
      <c r="L60" s="11">
        <v>101</v>
      </c>
      <c r="M60" s="13">
        <v>0.5</v>
      </c>
      <c r="N60" s="14">
        <v>1200</v>
      </c>
      <c r="O60" s="14">
        <v>1200</v>
      </c>
      <c r="P60" s="14">
        <v>1200</v>
      </c>
      <c r="Q60" s="14"/>
      <c r="R60" s="57" t="s">
        <v>113</v>
      </c>
    </row>
    <row r="61" spans="1:18" x14ac:dyDescent="0.2">
      <c r="A61" s="66">
        <v>40</v>
      </c>
      <c r="B61" s="50" t="s">
        <v>88</v>
      </c>
      <c r="C61" s="11">
        <v>561</v>
      </c>
      <c r="D61" s="11">
        <v>327</v>
      </c>
      <c r="E61" s="39">
        <v>0</v>
      </c>
      <c r="F61" s="12">
        <v>0</v>
      </c>
      <c r="G61" s="11">
        <v>-327</v>
      </c>
      <c r="H61" s="11">
        <v>0</v>
      </c>
      <c r="I61" s="11">
        <v>-327</v>
      </c>
      <c r="J61" s="11">
        <v>0</v>
      </c>
      <c r="K61" s="11">
        <v>327</v>
      </c>
      <c r="L61" s="11">
        <v>561</v>
      </c>
      <c r="M61" s="13">
        <v>0</v>
      </c>
      <c r="N61" s="14"/>
      <c r="O61" s="14">
        <v>0</v>
      </c>
      <c r="P61" s="14"/>
      <c r="Q61" s="14"/>
      <c r="R61" s="57"/>
    </row>
    <row r="62" spans="1:18" ht="54" x14ac:dyDescent="0.2">
      <c r="A62" s="36"/>
      <c r="B62" s="37" t="s">
        <v>34</v>
      </c>
      <c r="C62" s="15">
        <v>9395</v>
      </c>
      <c r="D62" s="15">
        <v>5480</v>
      </c>
      <c r="E62" s="40">
        <v>7315</v>
      </c>
      <c r="F62" s="54">
        <v>133.49</v>
      </c>
      <c r="G62" s="28">
        <v>1835</v>
      </c>
      <c r="H62" s="28">
        <v>2162</v>
      </c>
      <c r="I62" s="28">
        <v>-327</v>
      </c>
      <c r="J62" s="28">
        <v>1045</v>
      </c>
      <c r="K62" s="28">
        <v>-1835</v>
      </c>
      <c r="L62" s="28">
        <v>2080</v>
      </c>
      <c r="M62" s="29">
        <v>2</v>
      </c>
      <c r="N62" s="30">
        <v>6842</v>
      </c>
      <c r="O62" s="31">
        <v>1200</v>
      </c>
      <c r="P62" s="31">
        <v>1200</v>
      </c>
      <c r="Q62" s="31">
        <v>0</v>
      </c>
      <c r="R62" s="53">
        <v>0</v>
      </c>
    </row>
    <row r="63" spans="1:18" ht="45" customHeight="1" x14ac:dyDescent="0.2">
      <c r="A63" s="70">
        <v>41</v>
      </c>
      <c r="B63" s="73" t="s">
        <v>89</v>
      </c>
      <c r="C63" s="11">
        <v>165</v>
      </c>
      <c r="D63" s="11">
        <v>96</v>
      </c>
      <c r="E63" s="39">
        <v>1</v>
      </c>
      <c r="F63" s="32">
        <v>1.04</v>
      </c>
      <c r="G63" s="11">
        <v>-95</v>
      </c>
      <c r="H63" s="27">
        <v>0</v>
      </c>
      <c r="I63" s="11">
        <v>-95</v>
      </c>
      <c r="J63" s="11">
        <v>0</v>
      </c>
      <c r="K63" s="11">
        <v>95</v>
      </c>
      <c r="L63" s="11">
        <v>164</v>
      </c>
      <c r="M63" s="13">
        <v>0</v>
      </c>
      <c r="N63" s="14"/>
      <c r="O63" s="14">
        <v>0</v>
      </c>
      <c r="P63" s="14"/>
      <c r="Q63" s="14"/>
      <c r="R63" s="57"/>
    </row>
    <row r="64" spans="1:18" ht="55.5" x14ac:dyDescent="0.2">
      <c r="A64" s="66">
        <v>42</v>
      </c>
      <c r="B64" s="9" t="s">
        <v>74</v>
      </c>
      <c r="C64" s="11">
        <v>2940</v>
      </c>
      <c r="D64" s="11">
        <v>1715</v>
      </c>
      <c r="E64" s="39">
        <v>2767</v>
      </c>
      <c r="F64" s="12">
        <v>161.34</v>
      </c>
      <c r="G64" s="11">
        <v>1052</v>
      </c>
      <c r="H64" s="11">
        <v>1052</v>
      </c>
      <c r="I64" s="11">
        <v>0</v>
      </c>
      <c r="J64" s="11">
        <v>395</v>
      </c>
      <c r="K64" s="11">
        <v>-1052</v>
      </c>
      <c r="L64" s="11">
        <v>173</v>
      </c>
      <c r="M64" s="13">
        <v>0.4</v>
      </c>
      <c r="N64" s="14">
        <v>1000</v>
      </c>
      <c r="O64" s="14">
        <v>1000</v>
      </c>
      <c r="P64" s="14">
        <v>1000</v>
      </c>
      <c r="Q64" s="14"/>
      <c r="R64" s="80" t="s">
        <v>111</v>
      </c>
    </row>
    <row r="65" spans="1:18" x14ac:dyDescent="0.2">
      <c r="A65" s="70">
        <v>43</v>
      </c>
      <c r="B65" s="67" t="s">
        <v>35</v>
      </c>
      <c r="C65" s="11">
        <v>0</v>
      </c>
      <c r="D65" s="11">
        <v>0</v>
      </c>
      <c r="E65" s="39">
        <v>0</v>
      </c>
      <c r="F65" s="12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3">
        <v>0</v>
      </c>
      <c r="N65" s="14"/>
      <c r="O65" s="14">
        <v>0</v>
      </c>
      <c r="P65" s="14"/>
      <c r="Q65" s="14"/>
      <c r="R65" s="57"/>
    </row>
    <row r="66" spans="1:18" x14ac:dyDescent="0.2">
      <c r="A66" s="66">
        <v>44</v>
      </c>
      <c r="B66" s="67" t="s">
        <v>36</v>
      </c>
      <c r="C66" s="11">
        <v>0</v>
      </c>
      <c r="D66" s="11">
        <v>0</v>
      </c>
      <c r="E66" s="39">
        <v>0</v>
      </c>
      <c r="F66" s="12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3">
        <v>0</v>
      </c>
      <c r="N66" s="14"/>
      <c r="O66" s="14">
        <v>0</v>
      </c>
      <c r="P66" s="14"/>
      <c r="Q66" s="14"/>
      <c r="R66" s="57"/>
    </row>
    <row r="67" spans="1:18" x14ac:dyDescent="0.2">
      <c r="A67" s="70">
        <v>45</v>
      </c>
      <c r="B67" s="67" t="s">
        <v>75</v>
      </c>
      <c r="C67" s="11">
        <v>0</v>
      </c>
      <c r="D67" s="11">
        <v>0</v>
      </c>
      <c r="E67" s="39">
        <v>0</v>
      </c>
      <c r="F67" s="12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3">
        <v>0</v>
      </c>
      <c r="N67" s="14"/>
      <c r="O67" s="14">
        <v>0</v>
      </c>
      <c r="P67" s="14"/>
      <c r="Q67" s="14"/>
      <c r="R67" s="57"/>
    </row>
    <row r="68" spans="1:18" x14ac:dyDescent="0.2">
      <c r="A68" s="66">
        <v>46</v>
      </c>
      <c r="B68" s="67" t="s">
        <v>37</v>
      </c>
      <c r="C68" s="11">
        <v>0</v>
      </c>
      <c r="D68" s="11">
        <v>0</v>
      </c>
      <c r="E68" s="39">
        <v>0</v>
      </c>
      <c r="F68" s="12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3">
        <v>0</v>
      </c>
      <c r="N68" s="14"/>
      <c r="O68" s="14">
        <v>0</v>
      </c>
      <c r="P68" s="14"/>
      <c r="Q68" s="14"/>
      <c r="R68" s="57"/>
    </row>
    <row r="69" spans="1:18" x14ac:dyDescent="0.2">
      <c r="A69" s="70">
        <v>47</v>
      </c>
      <c r="B69" s="67" t="s">
        <v>48</v>
      </c>
      <c r="C69" s="11">
        <v>0</v>
      </c>
      <c r="D69" s="11">
        <v>0</v>
      </c>
      <c r="E69" s="39">
        <v>0</v>
      </c>
      <c r="F69" s="12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3">
        <v>0</v>
      </c>
      <c r="N69" s="14"/>
      <c r="O69" s="14">
        <v>0</v>
      </c>
      <c r="P69" s="14"/>
      <c r="Q69" s="14"/>
      <c r="R69" s="57"/>
    </row>
    <row r="70" spans="1:18" x14ac:dyDescent="0.2">
      <c r="A70" s="66">
        <v>48</v>
      </c>
      <c r="B70" s="9" t="s">
        <v>76</v>
      </c>
      <c r="C70" s="11">
        <v>0</v>
      </c>
      <c r="D70" s="11">
        <v>0</v>
      </c>
      <c r="E70" s="39">
        <v>0</v>
      </c>
      <c r="F70" s="12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3">
        <v>0</v>
      </c>
      <c r="N70" s="14"/>
      <c r="O70" s="14">
        <v>0</v>
      </c>
      <c r="P70" s="14"/>
      <c r="Q70" s="14"/>
      <c r="R70" s="57"/>
    </row>
    <row r="71" spans="1:18" x14ac:dyDescent="0.2">
      <c r="A71" s="70">
        <v>49</v>
      </c>
      <c r="B71" s="67" t="s">
        <v>90</v>
      </c>
      <c r="C71" s="11">
        <v>0</v>
      </c>
      <c r="D71" s="11">
        <v>0</v>
      </c>
      <c r="E71" s="39">
        <v>0</v>
      </c>
      <c r="F71" s="12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3">
        <v>0</v>
      </c>
      <c r="N71" s="14"/>
      <c r="O71" s="14">
        <v>0</v>
      </c>
      <c r="P71" s="14"/>
      <c r="Q71" s="14"/>
      <c r="R71" s="57"/>
    </row>
    <row r="72" spans="1:18" x14ac:dyDescent="0.2">
      <c r="A72" s="66">
        <v>50</v>
      </c>
      <c r="B72" s="67" t="s">
        <v>49</v>
      </c>
      <c r="C72" s="11">
        <v>666</v>
      </c>
      <c r="D72" s="11">
        <v>389</v>
      </c>
      <c r="E72" s="39">
        <v>393</v>
      </c>
      <c r="F72" s="12">
        <v>101.03</v>
      </c>
      <c r="G72" s="11">
        <v>4</v>
      </c>
      <c r="H72" s="11">
        <v>4</v>
      </c>
      <c r="I72" s="11">
        <v>0</v>
      </c>
      <c r="J72" s="11">
        <v>56</v>
      </c>
      <c r="K72" s="11">
        <v>-4</v>
      </c>
      <c r="L72" s="11">
        <v>273</v>
      </c>
      <c r="M72" s="13">
        <v>4.9000000000000004</v>
      </c>
      <c r="N72" s="14"/>
      <c r="O72" s="14">
        <v>0</v>
      </c>
      <c r="P72" s="14"/>
      <c r="Q72" s="14"/>
      <c r="R72" s="57"/>
    </row>
    <row r="73" spans="1:18" x14ac:dyDescent="0.2">
      <c r="A73" s="70">
        <v>51</v>
      </c>
      <c r="B73" s="67" t="s">
        <v>50</v>
      </c>
      <c r="C73" s="11">
        <v>0</v>
      </c>
      <c r="D73" s="11">
        <v>0</v>
      </c>
      <c r="E73" s="39">
        <v>0</v>
      </c>
      <c r="F73" s="12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3">
        <v>0</v>
      </c>
      <c r="N73" s="14"/>
      <c r="O73" s="14">
        <v>0</v>
      </c>
      <c r="P73" s="14"/>
      <c r="Q73" s="14"/>
      <c r="R73" s="57"/>
    </row>
    <row r="74" spans="1:18" x14ac:dyDescent="0.2">
      <c r="A74" s="66">
        <v>52</v>
      </c>
      <c r="B74" s="67" t="s">
        <v>38</v>
      </c>
      <c r="C74" s="11">
        <v>0</v>
      </c>
      <c r="D74" s="11">
        <v>0</v>
      </c>
      <c r="E74" s="39">
        <v>0</v>
      </c>
      <c r="F74" s="12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3">
        <v>0</v>
      </c>
      <c r="N74" s="14"/>
      <c r="O74" s="14">
        <v>0</v>
      </c>
      <c r="P74" s="14"/>
      <c r="Q74" s="14"/>
      <c r="R74" s="57"/>
    </row>
    <row r="75" spans="1:18" x14ac:dyDescent="0.2">
      <c r="A75" s="70">
        <v>53</v>
      </c>
      <c r="B75" s="67" t="s">
        <v>91</v>
      </c>
      <c r="C75" s="11">
        <v>0</v>
      </c>
      <c r="D75" s="11">
        <v>0</v>
      </c>
      <c r="E75" s="39">
        <v>0</v>
      </c>
      <c r="F75" s="12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3">
        <v>0</v>
      </c>
      <c r="N75" s="14"/>
      <c r="O75" s="14">
        <v>0</v>
      </c>
      <c r="P75" s="14"/>
      <c r="Q75" s="14"/>
      <c r="R75" s="57"/>
    </row>
    <row r="76" spans="1:18" x14ac:dyDescent="0.2">
      <c r="A76" s="66">
        <v>54</v>
      </c>
      <c r="B76" s="67" t="s">
        <v>92</v>
      </c>
      <c r="C76" s="11">
        <v>6885</v>
      </c>
      <c r="D76" s="11">
        <v>4016</v>
      </c>
      <c r="E76" s="39">
        <v>5276</v>
      </c>
      <c r="F76" s="12">
        <v>131.37</v>
      </c>
      <c r="G76" s="11">
        <v>1260</v>
      </c>
      <c r="H76" s="11">
        <v>1260</v>
      </c>
      <c r="I76" s="11">
        <v>0</v>
      </c>
      <c r="J76" s="11">
        <v>754</v>
      </c>
      <c r="K76" s="11">
        <v>-1260</v>
      </c>
      <c r="L76" s="11">
        <v>1609</v>
      </c>
      <c r="M76" s="13">
        <v>2.1</v>
      </c>
      <c r="N76" s="14"/>
      <c r="O76" s="14">
        <v>0</v>
      </c>
      <c r="P76" s="14"/>
      <c r="Q76" s="14"/>
      <c r="R76" s="57"/>
    </row>
    <row r="77" spans="1:18" x14ac:dyDescent="0.2">
      <c r="A77" s="70">
        <v>55</v>
      </c>
      <c r="B77" s="67" t="s">
        <v>39</v>
      </c>
      <c r="C77" s="11">
        <v>0</v>
      </c>
      <c r="D77" s="11">
        <v>0</v>
      </c>
      <c r="E77" s="39">
        <v>0</v>
      </c>
      <c r="F77" s="12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3">
        <v>0</v>
      </c>
      <c r="N77" s="14"/>
      <c r="O77" s="14">
        <v>0</v>
      </c>
      <c r="P77" s="14"/>
      <c r="Q77" s="14"/>
      <c r="R77" s="57"/>
    </row>
    <row r="78" spans="1:18" x14ac:dyDescent="0.2">
      <c r="A78" s="66">
        <v>56</v>
      </c>
      <c r="B78" s="67" t="s">
        <v>40</v>
      </c>
      <c r="C78" s="11">
        <v>0</v>
      </c>
      <c r="D78" s="11">
        <v>0</v>
      </c>
      <c r="E78" s="39">
        <v>0</v>
      </c>
      <c r="F78" s="12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3">
        <v>0</v>
      </c>
      <c r="N78" s="14"/>
      <c r="O78" s="14">
        <v>0</v>
      </c>
      <c r="P78" s="14"/>
      <c r="Q78" s="14"/>
      <c r="R78" s="57"/>
    </row>
    <row r="79" spans="1:18" x14ac:dyDescent="0.2">
      <c r="A79" s="70">
        <v>57</v>
      </c>
      <c r="B79" s="67" t="s">
        <v>93</v>
      </c>
      <c r="C79" s="11">
        <v>0</v>
      </c>
      <c r="D79" s="11">
        <v>0</v>
      </c>
      <c r="E79" s="39">
        <v>0</v>
      </c>
      <c r="F79" s="12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3">
        <v>0</v>
      </c>
      <c r="N79" s="14"/>
      <c r="O79" s="14">
        <v>0</v>
      </c>
      <c r="P79" s="14"/>
      <c r="Q79" s="14"/>
      <c r="R79" s="57"/>
    </row>
    <row r="80" spans="1:18" x14ac:dyDescent="0.2">
      <c r="A80" s="66">
        <v>58</v>
      </c>
      <c r="B80" s="9" t="s">
        <v>77</v>
      </c>
      <c r="C80" s="11">
        <v>0</v>
      </c>
      <c r="D80" s="11">
        <v>0</v>
      </c>
      <c r="E80" s="39">
        <v>0</v>
      </c>
      <c r="F80" s="12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3">
        <v>0</v>
      </c>
      <c r="N80" s="14"/>
      <c r="O80" s="14">
        <v>0</v>
      </c>
      <c r="P80" s="14"/>
      <c r="Q80" s="14"/>
      <c r="R80" s="57"/>
    </row>
    <row r="81" spans="1:18" x14ac:dyDescent="0.2">
      <c r="A81" s="70">
        <v>59</v>
      </c>
      <c r="B81" s="9" t="s">
        <v>78</v>
      </c>
      <c r="C81" s="11">
        <v>0</v>
      </c>
      <c r="D81" s="11">
        <v>0</v>
      </c>
      <c r="E81" s="39">
        <v>0</v>
      </c>
      <c r="F81" s="12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3">
        <v>0</v>
      </c>
      <c r="N81" s="14"/>
      <c r="O81" s="14">
        <v>0</v>
      </c>
      <c r="P81" s="14"/>
      <c r="Q81" s="14"/>
      <c r="R81" s="57"/>
    </row>
    <row r="82" spans="1:18" x14ac:dyDescent="0.2">
      <c r="A82" s="66">
        <v>60</v>
      </c>
      <c r="B82" s="67" t="s">
        <v>94</v>
      </c>
      <c r="C82" s="11">
        <v>214</v>
      </c>
      <c r="D82" s="11">
        <v>125</v>
      </c>
      <c r="E82" s="39">
        <v>107</v>
      </c>
      <c r="F82" s="12">
        <v>85.6</v>
      </c>
      <c r="G82" s="11">
        <v>-18</v>
      </c>
      <c r="H82" s="11">
        <v>0</v>
      </c>
      <c r="I82" s="11">
        <v>-18</v>
      </c>
      <c r="J82" s="11">
        <v>15</v>
      </c>
      <c r="K82" s="11">
        <v>18</v>
      </c>
      <c r="L82" s="11">
        <v>107</v>
      </c>
      <c r="M82" s="13">
        <v>7.1</v>
      </c>
      <c r="N82" s="14"/>
      <c r="O82" s="14">
        <v>0</v>
      </c>
      <c r="P82" s="14"/>
      <c r="Q82" s="14"/>
      <c r="R82" s="57"/>
    </row>
    <row r="83" spans="1:18" x14ac:dyDescent="0.2">
      <c r="A83" s="70">
        <v>61</v>
      </c>
      <c r="B83" s="67" t="s">
        <v>95</v>
      </c>
      <c r="C83" s="11">
        <v>0</v>
      </c>
      <c r="D83" s="11">
        <v>0</v>
      </c>
      <c r="E83" s="39">
        <v>0</v>
      </c>
      <c r="F83" s="12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3">
        <v>0</v>
      </c>
      <c r="N83" s="14"/>
      <c r="O83" s="14">
        <v>0</v>
      </c>
      <c r="P83" s="14"/>
      <c r="Q83" s="14"/>
      <c r="R83" s="57"/>
    </row>
    <row r="84" spans="1:18" x14ac:dyDescent="0.2">
      <c r="A84" s="66">
        <v>62</v>
      </c>
      <c r="B84" s="67" t="s">
        <v>96</v>
      </c>
      <c r="C84" s="11">
        <v>0</v>
      </c>
      <c r="D84" s="11">
        <v>0</v>
      </c>
      <c r="E84" s="39">
        <v>0</v>
      </c>
      <c r="F84" s="12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3">
        <v>0</v>
      </c>
      <c r="N84" s="14"/>
      <c r="O84" s="14">
        <v>0</v>
      </c>
      <c r="P84" s="14"/>
      <c r="Q84" s="14"/>
      <c r="R84" s="57"/>
    </row>
    <row r="85" spans="1:18" x14ac:dyDescent="0.2">
      <c r="A85" s="70">
        <v>63</v>
      </c>
      <c r="B85" s="9" t="s">
        <v>79</v>
      </c>
      <c r="C85" s="11">
        <v>0</v>
      </c>
      <c r="D85" s="11">
        <v>0</v>
      </c>
      <c r="E85" s="39">
        <v>0</v>
      </c>
      <c r="F85" s="12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3">
        <v>0</v>
      </c>
      <c r="N85" s="14"/>
      <c r="O85" s="14">
        <v>0</v>
      </c>
      <c r="P85" s="14"/>
      <c r="Q85" s="14"/>
      <c r="R85" s="57"/>
    </row>
    <row r="86" spans="1:18" x14ac:dyDescent="0.2">
      <c r="A86" s="66">
        <v>64</v>
      </c>
      <c r="B86" s="67" t="s">
        <v>60</v>
      </c>
      <c r="C86" s="11">
        <v>0</v>
      </c>
      <c r="D86" s="11">
        <v>0</v>
      </c>
      <c r="E86" s="39">
        <v>0</v>
      </c>
      <c r="F86" s="12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3">
        <v>0</v>
      </c>
      <c r="N86" s="14"/>
      <c r="O86" s="14">
        <v>0</v>
      </c>
      <c r="P86" s="14"/>
      <c r="Q86" s="14"/>
      <c r="R86" s="57"/>
    </row>
    <row r="87" spans="1:18" x14ac:dyDescent="0.2">
      <c r="A87" s="70">
        <v>65</v>
      </c>
      <c r="B87" s="67" t="s">
        <v>61</v>
      </c>
      <c r="C87" s="11">
        <v>0</v>
      </c>
      <c r="D87" s="11">
        <v>0</v>
      </c>
      <c r="E87" s="39">
        <v>0</v>
      </c>
      <c r="F87" s="12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3">
        <v>0</v>
      </c>
      <c r="N87" s="14"/>
      <c r="O87" s="14">
        <v>0</v>
      </c>
      <c r="P87" s="14"/>
      <c r="Q87" s="14"/>
      <c r="R87" s="57"/>
    </row>
    <row r="88" spans="1:18" x14ac:dyDescent="0.2">
      <c r="A88" s="66">
        <v>66</v>
      </c>
      <c r="B88" s="67" t="s">
        <v>62</v>
      </c>
      <c r="C88" s="11">
        <v>0</v>
      </c>
      <c r="D88" s="11">
        <v>0</v>
      </c>
      <c r="E88" s="39">
        <v>0</v>
      </c>
      <c r="F88" s="12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3">
        <v>0</v>
      </c>
      <c r="N88" s="14"/>
      <c r="O88" s="14">
        <v>0</v>
      </c>
      <c r="P88" s="14"/>
      <c r="Q88" s="14"/>
      <c r="R88" s="57"/>
    </row>
    <row r="89" spans="1:18" x14ac:dyDescent="0.2">
      <c r="A89" s="70">
        <v>67</v>
      </c>
      <c r="B89" s="75" t="s">
        <v>63</v>
      </c>
      <c r="C89" s="11">
        <v>0</v>
      </c>
      <c r="D89" s="11">
        <v>0</v>
      </c>
      <c r="E89" s="39">
        <v>0</v>
      </c>
      <c r="F89" s="12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3">
        <v>0</v>
      </c>
      <c r="N89" s="14"/>
      <c r="O89" s="14">
        <v>0</v>
      </c>
      <c r="P89" s="14"/>
      <c r="Q89" s="14"/>
      <c r="R89" s="57"/>
    </row>
    <row r="90" spans="1:18" x14ac:dyDescent="0.2">
      <c r="A90" s="66">
        <v>68</v>
      </c>
      <c r="B90" s="76" t="s">
        <v>64</v>
      </c>
      <c r="C90" s="11">
        <v>0</v>
      </c>
      <c r="D90" s="11">
        <v>0</v>
      </c>
      <c r="E90" s="39">
        <v>0</v>
      </c>
      <c r="F90" s="12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3">
        <v>0</v>
      </c>
      <c r="N90" s="14"/>
      <c r="O90" s="14">
        <v>0</v>
      </c>
      <c r="P90" s="14"/>
      <c r="Q90" s="14"/>
      <c r="R90" s="57"/>
    </row>
    <row r="91" spans="1:18" x14ac:dyDescent="0.2">
      <c r="A91" s="70">
        <v>69</v>
      </c>
      <c r="B91" s="76" t="s">
        <v>65</v>
      </c>
      <c r="C91" s="11">
        <v>0</v>
      </c>
      <c r="D91" s="11">
        <v>0</v>
      </c>
      <c r="E91" s="39">
        <v>0</v>
      </c>
      <c r="F91" s="12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3">
        <v>0</v>
      </c>
      <c r="N91" s="14"/>
      <c r="O91" s="14">
        <v>0</v>
      </c>
      <c r="P91" s="14"/>
      <c r="Q91" s="14"/>
      <c r="R91" s="57"/>
    </row>
    <row r="92" spans="1:18" x14ac:dyDescent="0.2">
      <c r="A92" s="66">
        <v>70</v>
      </c>
      <c r="B92" s="76" t="s">
        <v>66</v>
      </c>
      <c r="C92" s="11">
        <v>79</v>
      </c>
      <c r="D92" s="11">
        <v>46</v>
      </c>
      <c r="E92" s="39">
        <v>30</v>
      </c>
      <c r="F92" s="12">
        <v>65.22</v>
      </c>
      <c r="G92" s="11">
        <v>-16</v>
      </c>
      <c r="H92" s="11">
        <v>0</v>
      </c>
      <c r="I92" s="11">
        <v>-16</v>
      </c>
      <c r="J92" s="11">
        <v>4</v>
      </c>
      <c r="K92" s="11">
        <v>16</v>
      </c>
      <c r="L92" s="11">
        <v>49</v>
      </c>
      <c r="M92" s="13">
        <v>12.3</v>
      </c>
      <c r="N92" s="14"/>
      <c r="O92" s="14">
        <v>-6</v>
      </c>
      <c r="P92" s="14"/>
      <c r="Q92" s="14">
        <v>-6</v>
      </c>
      <c r="R92" s="57"/>
    </row>
    <row r="93" spans="1:18" x14ac:dyDescent="0.2">
      <c r="A93" s="70">
        <v>71</v>
      </c>
      <c r="B93" s="76" t="s">
        <v>67</v>
      </c>
      <c r="C93" s="11">
        <v>136</v>
      </c>
      <c r="D93" s="11">
        <v>79</v>
      </c>
      <c r="E93" s="39">
        <v>0</v>
      </c>
      <c r="F93" s="32">
        <v>0</v>
      </c>
      <c r="G93" s="11">
        <v>-79</v>
      </c>
      <c r="H93" s="11">
        <v>0</v>
      </c>
      <c r="I93" s="11">
        <v>-79</v>
      </c>
      <c r="J93" s="11">
        <v>0</v>
      </c>
      <c r="K93" s="11">
        <v>79</v>
      </c>
      <c r="L93" s="11">
        <v>136</v>
      </c>
      <c r="M93" s="13">
        <v>0</v>
      </c>
      <c r="N93" s="14"/>
      <c r="O93" s="14">
        <v>0</v>
      </c>
      <c r="P93" s="14"/>
      <c r="Q93" s="14"/>
      <c r="R93" s="57"/>
    </row>
    <row r="94" spans="1:18" x14ac:dyDescent="0.2">
      <c r="A94" s="66">
        <v>72</v>
      </c>
      <c r="B94" s="76" t="s">
        <v>68</v>
      </c>
      <c r="C94" s="11">
        <v>0</v>
      </c>
      <c r="D94" s="11">
        <v>0</v>
      </c>
      <c r="E94" s="39">
        <v>0</v>
      </c>
      <c r="F94" s="12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3">
        <v>0</v>
      </c>
      <c r="N94" s="14"/>
      <c r="O94" s="14">
        <v>0</v>
      </c>
      <c r="P94" s="14"/>
      <c r="Q94" s="14"/>
      <c r="R94" s="57"/>
    </row>
    <row r="95" spans="1:18" x14ac:dyDescent="0.2">
      <c r="A95" s="70">
        <v>73</v>
      </c>
      <c r="B95" s="49" t="s">
        <v>97</v>
      </c>
      <c r="C95" s="11">
        <v>2818</v>
      </c>
      <c r="D95" s="11">
        <v>1644</v>
      </c>
      <c r="E95" s="39">
        <v>1811</v>
      </c>
      <c r="F95" s="12">
        <v>110.16</v>
      </c>
      <c r="G95" s="11">
        <v>167</v>
      </c>
      <c r="H95" s="11">
        <v>167</v>
      </c>
      <c r="I95" s="11">
        <v>0</v>
      </c>
      <c r="J95" s="11">
        <v>259</v>
      </c>
      <c r="K95" s="11">
        <v>-167</v>
      </c>
      <c r="L95" s="11">
        <v>1007</v>
      </c>
      <c r="M95" s="13">
        <v>3.9</v>
      </c>
      <c r="N95" s="65"/>
      <c r="O95" s="14">
        <v>0</v>
      </c>
      <c r="P95" s="14"/>
      <c r="Q95" s="14"/>
      <c r="R95" s="64"/>
    </row>
    <row r="96" spans="1:18" x14ac:dyDescent="0.2">
      <c r="A96" s="70">
        <v>74</v>
      </c>
      <c r="B96" s="49" t="s">
        <v>80</v>
      </c>
      <c r="C96" s="11">
        <v>0</v>
      </c>
      <c r="D96" s="11">
        <v>0</v>
      </c>
      <c r="E96" s="39">
        <v>0</v>
      </c>
      <c r="F96" s="12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3">
        <v>0</v>
      </c>
      <c r="N96" s="14"/>
      <c r="O96" s="14">
        <v>0</v>
      </c>
      <c r="P96" s="14"/>
      <c r="Q96" s="14"/>
      <c r="R96" s="57"/>
    </row>
    <row r="97" spans="1:18" x14ac:dyDescent="0.2">
      <c r="A97" s="70">
        <v>75</v>
      </c>
      <c r="B97" s="49" t="s">
        <v>98</v>
      </c>
      <c r="C97" s="11">
        <v>0</v>
      </c>
      <c r="D97" s="11">
        <v>0</v>
      </c>
      <c r="E97" s="39">
        <v>0</v>
      </c>
      <c r="F97" s="12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3">
        <v>0</v>
      </c>
      <c r="N97" s="14"/>
      <c r="O97" s="14">
        <v>0</v>
      </c>
      <c r="P97" s="14"/>
      <c r="Q97" s="14"/>
      <c r="R97" s="57"/>
    </row>
    <row r="98" spans="1:18" x14ac:dyDescent="0.2">
      <c r="A98" s="66">
        <v>76</v>
      </c>
      <c r="B98" s="77" t="s">
        <v>99</v>
      </c>
      <c r="C98" s="11">
        <v>0</v>
      </c>
      <c r="D98" s="11">
        <v>0</v>
      </c>
      <c r="E98" s="39">
        <v>0</v>
      </c>
      <c r="F98" s="12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3">
        <v>0</v>
      </c>
      <c r="N98" s="14"/>
      <c r="O98" s="14">
        <v>0</v>
      </c>
      <c r="P98" s="14"/>
      <c r="Q98" s="14"/>
      <c r="R98" s="57"/>
    </row>
    <row r="99" spans="1:18" x14ac:dyDescent="0.2">
      <c r="A99" s="35"/>
      <c r="B99" s="34" t="s">
        <v>41</v>
      </c>
      <c r="C99" s="15">
        <v>13903</v>
      </c>
      <c r="D99" s="15">
        <v>8110</v>
      </c>
      <c r="E99" s="40">
        <v>10385</v>
      </c>
      <c r="F99" s="17">
        <v>128.05000000000001</v>
      </c>
      <c r="G99" s="15">
        <v>2275</v>
      </c>
      <c r="H99" s="15">
        <v>2483</v>
      </c>
      <c r="I99" s="15">
        <v>-208</v>
      </c>
      <c r="J99" s="15">
        <v>1483</v>
      </c>
      <c r="K99" s="15">
        <v>-2275</v>
      </c>
      <c r="L99" s="15">
        <v>3518</v>
      </c>
      <c r="M99" s="21">
        <v>2.4</v>
      </c>
      <c r="N99" s="22">
        <v>1000</v>
      </c>
      <c r="O99" s="22">
        <v>994</v>
      </c>
      <c r="P99" s="22">
        <v>1000</v>
      </c>
      <c r="Q99" s="22">
        <v>-6</v>
      </c>
      <c r="R99" s="52">
        <v>0</v>
      </c>
    </row>
    <row r="100" spans="1:18" x14ac:dyDescent="0.2">
      <c r="A100" s="41"/>
      <c r="B100" s="42" t="s">
        <v>42</v>
      </c>
      <c r="C100" s="15">
        <v>211770</v>
      </c>
      <c r="D100" s="15">
        <v>123533</v>
      </c>
      <c r="E100" s="40">
        <v>138758</v>
      </c>
      <c r="F100" s="17">
        <v>112.32</v>
      </c>
      <c r="G100" s="15">
        <v>15225</v>
      </c>
      <c r="H100" s="15">
        <v>22485</v>
      </c>
      <c r="I100" s="15">
        <v>-7260</v>
      </c>
      <c r="J100" s="15">
        <v>19823</v>
      </c>
      <c r="K100" s="15">
        <v>-15225</v>
      </c>
      <c r="L100" s="15">
        <v>73012</v>
      </c>
      <c r="M100" s="21">
        <v>3.7</v>
      </c>
      <c r="N100" s="22">
        <v>7842</v>
      </c>
      <c r="O100" s="22">
        <v>0</v>
      </c>
      <c r="P100" s="22">
        <v>2200</v>
      </c>
      <c r="Q100" s="22">
        <v>-2200</v>
      </c>
      <c r="R100" s="52">
        <v>0</v>
      </c>
    </row>
    <row r="101" spans="1:18" ht="83.25" x14ac:dyDescent="0.2">
      <c r="A101" s="45"/>
      <c r="B101" s="78" t="s">
        <v>43</v>
      </c>
      <c r="C101" s="55">
        <v>11087</v>
      </c>
      <c r="D101" s="11">
        <v>6467</v>
      </c>
      <c r="E101" s="55"/>
      <c r="F101" s="12">
        <v>0</v>
      </c>
      <c r="G101" s="11">
        <v>-6467</v>
      </c>
      <c r="H101" s="11">
        <v>0</v>
      </c>
      <c r="I101" s="11">
        <v>-6467</v>
      </c>
      <c r="J101" s="11">
        <v>0</v>
      </c>
      <c r="K101" s="11">
        <v>6467</v>
      </c>
      <c r="L101" s="11">
        <v>11087</v>
      </c>
      <c r="M101" s="13">
        <v>0</v>
      </c>
      <c r="N101" s="14"/>
      <c r="O101" s="14">
        <v>0</v>
      </c>
      <c r="P101" s="14"/>
      <c r="Q101" s="14"/>
      <c r="R101" s="57"/>
    </row>
    <row r="102" spans="1:18" x14ac:dyDescent="0.2">
      <c r="A102" s="43"/>
      <c r="B102" s="44" t="s">
        <v>44</v>
      </c>
      <c r="C102" s="15">
        <v>222857</v>
      </c>
      <c r="D102" s="15">
        <v>130000</v>
      </c>
      <c r="E102" s="40">
        <v>138758</v>
      </c>
      <c r="F102" s="17">
        <v>106.74</v>
      </c>
      <c r="G102" s="15">
        <v>8758</v>
      </c>
      <c r="H102" s="15">
        <v>22485</v>
      </c>
      <c r="I102" s="15">
        <v>-13727</v>
      </c>
      <c r="J102" s="15">
        <v>19823</v>
      </c>
      <c r="K102" s="15">
        <v>-8758</v>
      </c>
      <c r="L102" s="15">
        <v>84099</v>
      </c>
      <c r="M102" s="21">
        <v>4.2</v>
      </c>
      <c r="N102" s="22">
        <v>7842</v>
      </c>
      <c r="O102" s="22">
        <v>0</v>
      </c>
      <c r="P102" s="22">
        <v>2200</v>
      </c>
      <c r="Q102" s="22">
        <v>-2200</v>
      </c>
      <c r="R102" s="52">
        <v>0</v>
      </c>
    </row>
    <row r="103" spans="1:18" x14ac:dyDescent="0.2">
      <c r="C103" s="4"/>
      <c r="D103" s="46">
        <v>7</v>
      </c>
      <c r="L103" s="4"/>
      <c r="N103" s="4"/>
      <c r="O103" s="4"/>
      <c r="P103" s="5"/>
    </row>
    <row r="104" spans="1:18" x14ac:dyDescent="0.2">
      <c r="C104" s="4"/>
      <c r="H104" s="4"/>
      <c r="I104" s="4"/>
      <c r="L104" s="4"/>
      <c r="N104" s="6"/>
      <c r="O104" s="4"/>
    </row>
    <row r="105" spans="1:18" x14ac:dyDescent="0.2">
      <c r="C105" s="1" t="s">
        <v>103</v>
      </c>
      <c r="N105" s="4"/>
      <c r="O105" s="7"/>
      <c r="Q105" s="92"/>
    </row>
    <row r="106" spans="1:18" x14ac:dyDescent="0.2">
      <c r="N106" s="4"/>
      <c r="Q106" s="93"/>
    </row>
  </sheetData>
  <autoFilter ref="L15:L103"/>
  <mergeCells count="18">
    <mergeCell ref="F2:F4"/>
    <mergeCell ref="G2:I3"/>
    <mergeCell ref="N2:N4"/>
    <mergeCell ref="B1:M1"/>
    <mergeCell ref="J3:J4"/>
    <mergeCell ref="K2:K4"/>
    <mergeCell ref="L2:L4"/>
    <mergeCell ref="M2:M4"/>
    <mergeCell ref="A2:A4"/>
    <mergeCell ref="B2:B4"/>
    <mergeCell ref="C2:C4"/>
    <mergeCell ref="D2:D4"/>
    <mergeCell ref="E2:E4"/>
    <mergeCell ref="R2:R4"/>
    <mergeCell ref="O2:Q2"/>
    <mergeCell ref="O3:O4"/>
    <mergeCell ref="P3:P4"/>
    <mergeCell ref="Q3:Q4"/>
  </mergeCells>
  <conditionalFormatting sqref="D29:E29 D33:E33 C99:E100 C102:E102 N33:R33 N56:R57 N99:R100 G102:R102">
    <cfRule type="cellIs" dxfId="116" priority="246" operator="lessThan">
      <formula>0</formula>
    </cfRule>
  </conditionalFormatting>
  <conditionalFormatting sqref="N17:N21 N23:N28 N31:N32 N58:N61 N65:N98 N35:N55 N63 N101 H17:H21">
    <cfRule type="cellIs" dxfId="115" priority="242" operator="lessThan">
      <formula>0</formula>
    </cfRule>
  </conditionalFormatting>
  <conditionalFormatting sqref="D17:D21">
    <cfRule type="cellIs" dxfId="114" priority="241" operator="lessThan">
      <formula>0</formula>
    </cfRule>
  </conditionalFormatting>
  <conditionalFormatting sqref="G17:G21 G23:G28 G30:G32">
    <cfRule type="cellIs" dxfId="113" priority="239" operator="lessThan">
      <formula>0</formula>
    </cfRule>
  </conditionalFormatting>
  <conditionalFormatting sqref="N30 N34 N64 I17:I21">
    <cfRule type="cellIs" dxfId="112" priority="238" operator="lessThan">
      <formula>0</formula>
    </cfRule>
  </conditionalFormatting>
  <conditionalFormatting sqref="J30">
    <cfRule type="cellIs" dxfId="111" priority="237" operator="lessThan">
      <formula>0</formula>
    </cfRule>
  </conditionalFormatting>
  <conditionalFormatting sqref="J23:J28 J31 J35:J55 J58:J61 J101 J17:J21 J63:J98">
    <cfRule type="cellIs" dxfId="110" priority="236" operator="lessThan">
      <formula>0</formula>
    </cfRule>
  </conditionalFormatting>
  <conditionalFormatting sqref="J34">
    <cfRule type="cellIs" dxfId="109" priority="235" operator="lessThan">
      <formula>0</formula>
    </cfRule>
  </conditionalFormatting>
  <conditionalFormatting sqref="K30">
    <cfRule type="cellIs" dxfId="108" priority="234" operator="lessThan">
      <formula>0</formula>
    </cfRule>
  </conditionalFormatting>
  <conditionalFormatting sqref="K23:K28 K31:K32 K58:K61 K17:K21 K63 K101 K35:K55 K65:K98">
    <cfRule type="cellIs" dxfId="107" priority="233" operator="lessThan">
      <formula>0</formula>
    </cfRule>
  </conditionalFormatting>
  <conditionalFormatting sqref="K34 K64">
    <cfRule type="cellIs" dxfId="106" priority="232" operator="lessThan">
      <formula>0</formula>
    </cfRule>
  </conditionalFormatting>
  <conditionalFormatting sqref="L30">
    <cfRule type="cellIs" dxfId="105" priority="231" operator="lessThan">
      <formula>0</formula>
    </cfRule>
  </conditionalFormatting>
  <conditionalFormatting sqref="L23:L28 L31:L32 L35:L55 L58:L61 L17:L21 L63 L101 L65:L98">
    <cfRule type="cellIs" dxfId="104" priority="230" operator="lessThan">
      <formula>0</formula>
    </cfRule>
  </conditionalFormatting>
  <conditionalFormatting sqref="L34 L64">
    <cfRule type="cellIs" dxfId="103" priority="229" operator="lessThan">
      <formula>0</formula>
    </cfRule>
  </conditionalFormatting>
  <conditionalFormatting sqref="M30">
    <cfRule type="cellIs" dxfId="102" priority="228" operator="lessThan">
      <formula>0</formula>
    </cfRule>
  </conditionalFormatting>
  <conditionalFormatting sqref="M23:M28 M31:M32 M63 M101 M58:M61 M35:M55 M65:M98 M17:M21">
    <cfRule type="cellIs" dxfId="101" priority="227" operator="lessThan">
      <formula>0</formula>
    </cfRule>
  </conditionalFormatting>
  <conditionalFormatting sqref="M34 M64">
    <cfRule type="cellIs" dxfId="100" priority="226" operator="lessThan">
      <formula>0</formula>
    </cfRule>
  </conditionalFormatting>
  <conditionalFormatting sqref="G22:N22 G99:J100 G33:I33 G29:J29 G56:I57">
    <cfRule type="cellIs" dxfId="99" priority="208" operator="lessThan">
      <formula>0</formula>
    </cfRule>
  </conditionalFormatting>
  <conditionalFormatting sqref="H23:H28">
    <cfRule type="cellIs" dxfId="98" priority="206" operator="lessThan">
      <formula>0</formula>
    </cfRule>
  </conditionalFormatting>
  <conditionalFormatting sqref="I23:I28">
    <cfRule type="cellIs" dxfId="97" priority="205" operator="lessThan">
      <formula>0</formula>
    </cfRule>
  </conditionalFormatting>
  <conditionalFormatting sqref="J32">
    <cfRule type="cellIs" dxfId="96" priority="203" operator="lessThan">
      <formula>0</formula>
    </cfRule>
  </conditionalFormatting>
  <conditionalFormatting sqref="H30:H32">
    <cfRule type="cellIs" dxfId="95" priority="202" operator="lessThan">
      <formula>0</formula>
    </cfRule>
  </conditionalFormatting>
  <conditionalFormatting sqref="I30:I32">
    <cfRule type="cellIs" dxfId="94" priority="201" operator="lessThan">
      <formula>0</formula>
    </cfRule>
  </conditionalFormatting>
  <conditionalFormatting sqref="G34:G55">
    <cfRule type="cellIs" dxfId="93" priority="200" operator="lessThan">
      <formula>0</formula>
    </cfRule>
  </conditionalFormatting>
  <conditionalFormatting sqref="H34:H55">
    <cfRule type="cellIs" dxfId="92" priority="199" operator="lessThan">
      <formula>0</formula>
    </cfRule>
  </conditionalFormatting>
  <conditionalFormatting sqref="I34:I55">
    <cfRule type="cellIs" dxfId="91" priority="198" operator="lessThan">
      <formula>0</formula>
    </cfRule>
  </conditionalFormatting>
  <conditionalFormatting sqref="G58:G61">
    <cfRule type="cellIs" dxfId="90" priority="191" operator="lessThan">
      <formula>0</formula>
    </cfRule>
  </conditionalFormatting>
  <conditionalFormatting sqref="H58:H61">
    <cfRule type="cellIs" dxfId="89" priority="190" operator="lessThan">
      <formula>0</formula>
    </cfRule>
  </conditionalFormatting>
  <conditionalFormatting sqref="I58:I61">
    <cfRule type="cellIs" dxfId="88" priority="189" operator="lessThan">
      <formula>0</formula>
    </cfRule>
  </conditionalFormatting>
  <conditionalFormatting sqref="G63:G98">
    <cfRule type="cellIs" dxfId="87" priority="188" operator="lessThan">
      <formula>0</formula>
    </cfRule>
  </conditionalFormatting>
  <conditionalFormatting sqref="H63:H98">
    <cfRule type="cellIs" dxfId="86" priority="187" operator="lessThan">
      <formula>0</formula>
    </cfRule>
  </conditionalFormatting>
  <conditionalFormatting sqref="I63:I98">
    <cfRule type="cellIs" dxfId="85" priority="186" operator="lessThan">
      <formula>0</formula>
    </cfRule>
  </conditionalFormatting>
  <conditionalFormatting sqref="G101">
    <cfRule type="cellIs" dxfId="84" priority="185" operator="lessThan">
      <formula>0</formula>
    </cfRule>
  </conditionalFormatting>
  <conditionalFormatting sqref="H101">
    <cfRule type="cellIs" dxfId="83" priority="184" operator="lessThan">
      <formula>0</formula>
    </cfRule>
  </conditionalFormatting>
  <conditionalFormatting sqref="I101">
    <cfRule type="cellIs" dxfId="82" priority="183" operator="lessThan">
      <formula>0</formula>
    </cfRule>
  </conditionalFormatting>
  <conditionalFormatting sqref="O22:Q22">
    <cfRule type="cellIs" dxfId="81" priority="181" operator="lessThan">
      <formula>0</formula>
    </cfRule>
  </conditionalFormatting>
  <conditionalFormatting sqref="O29:Q29">
    <cfRule type="cellIs" dxfId="80" priority="180" operator="lessThan">
      <formula>0</formula>
    </cfRule>
  </conditionalFormatting>
  <conditionalFormatting sqref="D23:D28">
    <cfRule type="cellIs" dxfId="79" priority="164" operator="lessThan">
      <formula>0</formula>
    </cfRule>
  </conditionalFormatting>
  <conditionalFormatting sqref="D30:D32">
    <cfRule type="cellIs" dxfId="78" priority="160" operator="lessThan">
      <formula>0</formula>
    </cfRule>
  </conditionalFormatting>
  <conditionalFormatting sqref="D34:D55">
    <cfRule type="cellIs" dxfId="77" priority="156" operator="lessThan">
      <formula>0</formula>
    </cfRule>
  </conditionalFormatting>
  <conditionalFormatting sqref="D58:D61">
    <cfRule type="cellIs" dxfId="76" priority="144" operator="lessThan">
      <formula>0</formula>
    </cfRule>
  </conditionalFormatting>
  <conditionalFormatting sqref="D63:D98">
    <cfRule type="cellIs" dxfId="75" priority="140" operator="lessThan">
      <formula>0</formula>
    </cfRule>
  </conditionalFormatting>
  <conditionalFormatting sqref="E101">
    <cfRule type="cellIs" dxfId="74" priority="137" operator="lessThan">
      <formula>0</formula>
    </cfRule>
  </conditionalFormatting>
  <conditionalFormatting sqref="D101">
    <cfRule type="cellIs" dxfId="73" priority="136" operator="lessThan">
      <formula>0</formula>
    </cfRule>
  </conditionalFormatting>
  <conditionalFormatting sqref="O17:Q21">
    <cfRule type="cellIs" dxfId="72" priority="121" operator="lessThan">
      <formula>0</formula>
    </cfRule>
  </conditionalFormatting>
  <conditionalFormatting sqref="O23:Q28">
    <cfRule type="cellIs" dxfId="71" priority="120" operator="lessThan">
      <formula>0</formula>
    </cfRule>
  </conditionalFormatting>
  <conditionalFormatting sqref="O30:Q32">
    <cfRule type="cellIs" dxfId="70" priority="119" operator="lessThan">
      <formula>0</formula>
    </cfRule>
  </conditionalFormatting>
  <conditionalFormatting sqref="O34:Q34 O36:Q36 O35:P35 O43:Q43 O42:P42 O38:Q38 O37:P37 O40:Q41 O39:P39 O46:Q55 O44:P45">
    <cfRule type="cellIs" dxfId="69" priority="118" operator="lessThan">
      <formula>0</formula>
    </cfRule>
  </conditionalFormatting>
  <conditionalFormatting sqref="O58:Q58 O60:Q61 O59:P59">
    <cfRule type="cellIs" dxfId="68" priority="116" operator="lessThan">
      <formula>0</formula>
    </cfRule>
  </conditionalFormatting>
  <conditionalFormatting sqref="O64:Q72 O84:Q91 O83:P83 O74:Q82 O73:P73 Q63 O93:Q98 O92:P92">
    <cfRule type="cellIs" dxfId="67" priority="115" operator="lessThan">
      <formula>0</formula>
    </cfRule>
  </conditionalFormatting>
  <conditionalFormatting sqref="O101:Q101">
    <cfRule type="cellIs" dxfId="66" priority="114" operator="lessThan">
      <formula>0</formula>
    </cfRule>
  </conditionalFormatting>
  <conditionalFormatting sqref="E73">
    <cfRule type="cellIs" dxfId="64" priority="92" operator="lessThan">
      <formula>0</formula>
    </cfRule>
  </conditionalFormatting>
  <conditionalFormatting sqref="Q59">
    <cfRule type="cellIs" dxfId="63" priority="111" operator="lessThan">
      <formula>0</formula>
    </cfRule>
  </conditionalFormatting>
  <conditionalFormatting sqref="Q83">
    <cfRule type="cellIs" dxfId="62" priority="110" operator="lessThan">
      <formula>0</formula>
    </cfRule>
  </conditionalFormatting>
  <conditionalFormatting sqref="Q73">
    <cfRule type="cellIs" dxfId="61" priority="109" operator="lessThan">
      <formula>0</formula>
    </cfRule>
  </conditionalFormatting>
  <conditionalFormatting sqref="C30:C32 C34:C55 C58:C61 C63:C98 C23:C28 C17:C21">
    <cfRule type="cellIs" dxfId="60" priority="108" operator="lessThan">
      <formula>0</formula>
    </cfRule>
  </conditionalFormatting>
  <conditionalFormatting sqref="E63:E69 E83:E93 E71:E72 E74:E81">
    <cfRule type="cellIs" dxfId="59" priority="107" operator="lessThan">
      <formula>0</formula>
    </cfRule>
  </conditionalFormatting>
  <conditionalFormatting sqref="E17:E21 E34:E55 E23:E28 E58:E61 E30:E32">
    <cfRule type="cellIs" dxfId="58" priority="106" operator="lessThan">
      <formula>0</formula>
    </cfRule>
  </conditionalFormatting>
  <conditionalFormatting sqref="E70">
    <cfRule type="cellIs" dxfId="57" priority="99" operator="lessThan">
      <formula>0</formula>
    </cfRule>
  </conditionalFormatting>
  <conditionalFormatting sqref="E70">
    <cfRule type="cellIs" dxfId="56" priority="98" operator="greaterThan">
      <formula>200</formula>
    </cfRule>
  </conditionalFormatting>
  <conditionalFormatting sqref="E70">
    <cfRule type="cellIs" dxfId="55" priority="97" operator="between">
      <formula>0.1</formula>
      <formula>45</formula>
    </cfRule>
  </conditionalFormatting>
  <conditionalFormatting sqref="E73">
    <cfRule type="cellIs" dxfId="53" priority="91" operator="greaterThan">
      <formula>200</formula>
    </cfRule>
  </conditionalFormatting>
  <conditionalFormatting sqref="E73">
    <cfRule type="cellIs" dxfId="52" priority="90" operator="between">
      <formula>0.1</formula>
      <formula>45</formula>
    </cfRule>
  </conditionalFormatting>
  <conditionalFormatting sqref="E82">
    <cfRule type="cellIs" dxfId="51" priority="85" operator="lessThan">
      <formula>0</formula>
    </cfRule>
  </conditionalFormatting>
  <conditionalFormatting sqref="E82">
    <cfRule type="cellIs" dxfId="50" priority="84" operator="greaterThan">
      <formula>200</formula>
    </cfRule>
  </conditionalFormatting>
  <conditionalFormatting sqref="E82">
    <cfRule type="cellIs" dxfId="49" priority="83" operator="between">
      <formula>0.1</formula>
      <formula>45</formula>
    </cfRule>
  </conditionalFormatting>
  <conditionalFormatting sqref="E94 E96:E98">
    <cfRule type="cellIs" dxfId="48" priority="78" operator="lessThan">
      <formula>0</formula>
    </cfRule>
  </conditionalFormatting>
  <conditionalFormatting sqref="E94 E96:E98">
    <cfRule type="cellIs" dxfId="47" priority="77" operator="greaterThan">
      <formula>200</formula>
    </cfRule>
  </conditionalFormatting>
  <conditionalFormatting sqref="E94 E96:E98">
    <cfRule type="cellIs" dxfId="46" priority="76" operator="between">
      <formula>0.1</formula>
      <formula>45</formula>
    </cfRule>
  </conditionalFormatting>
  <conditionalFormatting sqref="O63:P63">
    <cfRule type="cellIs" dxfId="45" priority="47" operator="lessThan">
      <formula>0</formula>
    </cfRule>
  </conditionalFormatting>
  <conditionalFormatting sqref="C101">
    <cfRule type="cellIs" dxfId="44" priority="46" operator="lessThan">
      <formula>0</formula>
    </cfRule>
  </conditionalFormatting>
  <conditionalFormatting sqref="E95">
    <cfRule type="cellIs" dxfId="43" priority="44" operator="lessThan">
      <formula>0</formula>
    </cfRule>
  </conditionalFormatting>
  <conditionalFormatting sqref="Q45">
    <cfRule type="cellIs" dxfId="42" priority="7" operator="lessThan">
      <formula>0</formula>
    </cfRule>
  </conditionalFormatting>
  <conditionalFormatting sqref="Q44">
    <cfRule type="cellIs" dxfId="39" priority="8" operator="lessThan">
      <formula>0</formula>
    </cfRule>
  </conditionalFormatting>
  <conditionalFormatting sqref="Q92">
    <cfRule type="cellIs" dxfId="38" priority="6" operator="lessThan">
      <formula>0</formula>
    </cfRule>
  </conditionalFormatting>
  <conditionalFormatting sqref="Q37">
    <cfRule type="cellIs" dxfId="32" priority="11" operator="lessThan">
      <formula>0</formula>
    </cfRule>
  </conditionalFormatting>
  <conditionalFormatting sqref="Q35">
    <cfRule type="cellIs" dxfId="11" priority="12" operator="lessThan">
      <formula>0</formula>
    </cfRule>
  </conditionalFormatting>
  <conditionalFormatting sqref="Q39">
    <cfRule type="cellIs" dxfId="9" priority="10" operator="lessThan">
      <formula>0</formula>
    </cfRule>
  </conditionalFormatting>
  <conditionalFormatting sqref="Q42">
    <cfRule type="cellIs" dxfId="8" priority="9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2026-09-01T11:26:08Z</cp:lastPrinted>
  <dcterms:created xsi:type="dcterms:W3CDTF">2021-03-15T08:18:27Z</dcterms:created>
  <dcterms:modified xsi:type="dcterms:W3CDTF">2026-09-01T11:33:21Z</dcterms:modified>
</cp:coreProperties>
</file>