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720" yWindow="360" windowWidth="27555" windowHeight="9765"/>
  </bookViews>
  <sheets>
    <sheet name="Стом_Заболев" sheetId="1" r:id="rId1"/>
  </sheets>
  <externalReferences>
    <externalReference r:id="rId2"/>
  </externalReferences>
  <definedNames>
    <definedName name="_xlnm._FilterDatabase" localSheetId="0" hidden="1">Стом_Заболев!$L$5:$L$91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Стом_Заболев!$A$1:$R$91</definedName>
    <definedName name="соимость">#REF!</definedName>
    <definedName name="ттт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<sst xmlns="http://schemas.openxmlformats.org/spreadsheetml/2006/main" count="113" uniqueCount="113">
  <si>
    <t>Наименование медицинских организаций</t>
  </si>
  <si>
    <t xml:space="preserve">Предложения МО </t>
  </si>
  <si>
    <t xml:space="preserve">Предложения Комиссии </t>
  </si>
  <si>
    <t>А</t>
  </si>
  <si>
    <t>АА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</si>
  <si>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</si>
  <si>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</si>
  <si>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</si>
  <si>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</si>
  <si>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</si>
  <si>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</si>
  <si>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</si>
  <si>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</si>
  <si>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</si>
  <si>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</si>
  <si>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</si>
  <si>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</si>
  <si>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</si>
  <si>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</si>
  <si>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</si>
  <si>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</si>
  <si>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</si>
  <si>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</si>
  <si>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</si>
  <si>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</si>
  <si>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</si>
  <si>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</si>
  <si>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</si>
  <si>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</si>
  <si>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</si>
  <si>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ФКУЗ «МСЧ МВД России по Пензенской области»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</si>
  <si>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</si>
  <si>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</si>
  <si>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</si>
  <si>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</si>
  <si>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</si>
  <si>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</si>
  <si>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</si>
  <si>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</si>
  <si>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</si>
  <si>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</si>
  <si>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</si>
  <si>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ГБУЗ «Областное бюро судебно-медицинской экспертизы»</t>
  </si>
  <si>
    <t>Примечание</t>
  </si>
  <si>
    <t xml:space="preserve">"+" превышение над  показателями </t>
  </si>
  <si>
    <t xml:space="preserve">ООО «Нейрон-Мед» </t>
  </si>
  <si>
    <t>ООО «Здоровье»</t>
  </si>
  <si>
    <t>ООО «Профимед»</t>
  </si>
  <si>
    <t>ГБУЗ «Нижнеломовская ЦРБ»</t>
  </si>
  <si>
    <t>ГАУЗ «Кузнецкая межрайонная стоматологическая поликлиника»</t>
  </si>
  <si>
    <t>ГБУЗ «Кузнецкая ЦРБ»</t>
  </si>
  <si>
    <t xml:space="preserve">"-" уменьшение объемов
</t>
  </si>
  <si>
    <t xml:space="preserve">"+" увеличение объемов
</t>
  </si>
  <si>
    <t xml:space="preserve">Отклонение </t>
  </si>
  <si>
    <t>всего</t>
  </si>
  <si>
    <t xml:space="preserve"> "-" невыполнение  показателей объемов </t>
  </si>
  <si>
    <t>Остаток распределенных объемов медицинской помощи в месяцах (ост.на год/среднемесячный объем)</t>
  </si>
  <si>
    <t>ИТОГО</t>
  </si>
  <si>
    <t>№п/п</t>
  </si>
  <si>
    <t>ГБУЗ «Пензенский областной центр общественного здоровья и медицинской профилактики»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</si>
  <si>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</si>
  <si>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</si>
  <si>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</si>
  <si>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</si>
  <si>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</si>
  <si>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</si>
  <si>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</si>
  <si>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</si>
  <si>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</si>
  <si>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</si>
  <si>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</si>
  <si>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 xml:space="preserve">ГБУЗ «Кузнецкая детская ЦРБ»  </t>
  </si>
  <si>
    <t>ФГБУЗ «МСЧ 59 ФМБА России»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</si>
  <si>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</si>
  <si>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</si>
  <si>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</si>
  <si>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 xml:space="preserve">ООО «Медицина для Вас +» </t>
  </si>
  <si>
    <t xml:space="preserve">ООО «КДЦ «МЕДИКЛИНИК» </t>
  </si>
  <si>
    <t xml:space="preserve">ООО «ПОЛИКЛИНИКА №8» </t>
  </si>
  <si>
    <t>ООО «Поколение»</t>
  </si>
  <si>
    <t xml:space="preserve">Остаток распределенных объемов медицинской помощи до конца 2026г. (распределено на год-факт) </t>
  </si>
  <si>
    <t>2026г.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</si>
  <si>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</si>
  <si>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</si>
  <si>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«Клиническая больница №6 им.Г.А.Захарьина»</t>
  </si>
  <si>
    <t xml:space="preserve">ГБУЗ «Клиническая больница №4» </t>
  </si>
  <si>
    <t>ГБУЗ «Каменская ЦРБ им.Г.М.Савельевой»</t>
  </si>
  <si>
    <t xml:space="preserve">ГБУЗ «Лунинская РБ» </t>
  </si>
  <si>
    <t>ГБУЗ «Сердобская ЦРБ им.А.И.Настина»</t>
  </si>
  <si>
    <t>ГБУЗ «Пензенская РБ им.К.А.Карагизова»</t>
  </si>
  <si>
    <t>АО «ФНПЦ «ПО «Старт» им.М.В.Проценко»</t>
  </si>
  <si>
    <t>АО «ППО ЭВТ им.В.А.Ревунова»</t>
  </si>
  <si>
    <t>ООО «Фрезениус нефрокеа» (г.Москва)</t>
  </si>
  <si>
    <t>ООО «Клиника диагностики и лечения на Измайлова»</t>
  </si>
  <si>
    <t>ООО «Медицинская клиника «Здоровье» - г.Заречный</t>
  </si>
  <si>
    <t>ЗАО НПП «Медицина для Вас»</t>
  </si>
  <si>
    <t>ООО «Эстедент»</t>
  </si>
  <si>
    <t>ООО «Гармония плюс»</t>
  </si>
  <si>
    <t>ООО «Серебряный бор»</t>
  </si>
  <si>
    <t>МЧУ «КДП» «Здоровье»</t>
  </si>
  <si>
    <t>ЛПУ «Санаторий им.В.В.Володарского»</t>
  </si>
  <si>
    <t>ООО «ДАЛИ»</t>
  </si>
  <si>
    <t>Анализ исполнения распределенных решением Комиссии объемов медицинской помощи, по поводу заболеваний в части стоматологических и зубоврачебных обращений за январь-июль 2025г.</t>
  </si>
  <si>
    <t>Распределенные объемы медицинской помощи за январь-июль 2026г.</t>
  </si>
  <si>
    <t>Фактически оказанные объемы медицинской помощи (всего, с учетом отклоненных по коду 62) за январь-июль 2026г.</t>
  </si>
  <si>
    <t>Протокол №12 от 23.07.2026</t>
  </si>
  <si>
    <t>Уровень исполнения за 7мес, в %</t>
  </si>
  <si>
    <t xml:space="preserve">  Среднемесячный объем оказанной медицинской помощи за январь-июль 2026г. (факт/7мес)</t>
  </si>
  <si>
    <t>Остаток распределенных объемов оказанной медицинской помощи за январь-июль 2026г. (план 7мес-факт )</t>
  </si>
  <si>
    <t>№3145 от 19.08.2026</t>
  </si>
  <si>
    <t>№01-12/1430 от 22.07.2026</t>
  </si>
  <si>
    <t>№89 от 12.08.2026</t>
  </si>
  <si>
    <t>Приложение №1.3.13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</si>
</sst>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_ ;\-#,##0\ "/>
    <numFmt numFmtId="173" formatCode="_-* #,##0.0\ _₽_-;\-* #,##0.0\ _₽_-;_-* &quot;-&quot;??\ _₽_-;_-@_-"/>
  </numFmts>
  <fonts count="33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3399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3" fillId="0" borderId="0"/>
    <xf numFmtId="0" fontId="4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167" fontId="5" fillId="0" borderId="0" applyBorder="0" applyProtection="0"/>
    <xf numFmtId="0" fontId="7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 textRotation="90"/>
    </xf>
    <xf numFmtId="0" fontId="8" fillId="0" borderId="0"/>
    <xf numFmtId="0" fontId="9" fillId="0" borderId="0" applyNumberFormat="0" applyBorder="0" applyProtection="0"/>
    <xf numFmtId="168" fontId="9" fillId="0" borderId="0" applyBorder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4" borderId="0" applyNumberFormat="0" applyBorder="0" applyAlignment="0" applyProtection="0"/>
    <xf numFmtId="0" fontId="10" fillId="12" borderId="6" applyNumberFormat="0" applyAlignment="0" applyProtection="0"/>
    <xf numFmtId="0" fontId="11" fillId="25" borderId="7" applyNumberFormat="0" applyAlignment="0" applyProtection="0"/>
    <xf numFmtId="0" fontId="12" fillId="25" borderId="6" applyNumberFormat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26" borderId="12" applyNumberFormat="0" applyAlignment="0" applyProtection="0"/>
    <xf numFmtId="0" fontId="18" fillId="0" borderId="0" applyNumberFormat="0" applyFill="0" applyBorder="0" applyAlignment="0" applyProtection="0"/>
    <xf numFmtId="0" fontId="19" fillId="27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0" fillId="0" borderId="0"/>
    <xf numFmtId="0" fontId="4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3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3" fillId="28" borderId="13" applyNumberFormat="0" applyFont="0" applyAlignment="0" applyProtection="0"/>
    <xf numFmtId="0" fontId="25" fillId="0" borderId="14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9" borderId="0" applyNumberFormat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21" fillId="0" borderId="0"/>
  </cellStyleXfs>
  <cellXfs count="80">
    <xf numFmtId="0" fontId="0" fillId="0" borderId="0" xfId="0"/>
    <xf numFmtId="173" fontId="30" fillId="0" borderId="4" xfId="77" applyNumberFormat="1" applyFont="1" applyFill="1" applyBorder="1" applyAlignment="1">
      <alignment horizontal="right" vertical="center" wrapText="1"/>
    </xf>
    <xf numFmtId="0" fontId="30" fillId="0" borderId="0" xfId="0" applyFont="1" applyFill="1" applyAlignment="1">
      <alignment horizontal="center" vertical="center"/>
    </xf>
    <xf numFmtId="0" fontId="31" fillId="29" borderId="4" xfId="0" applyFont="1" applyFill="1" applyBorder="1" applyAlignment="1">
      <alignment horizontal="center" vertical="center"/>
    </xf>
    <xf numFmtId="41" fontId="30" fillId="0" borderId="0" xfId="0" applyNumberFormat="1" applyFont="1" applyFill="1" applyAlignment="1">
      <alignment horizontal="center" vertical="center"/>
    </xf>
    <xf numFmtId="0" fontId="30" fillId="0" borderId="0" xfId="0" applyFont="1" applyFill="1" applyAlignment="1">
      <alignment horizontal="left" vertical="center"/>
    </xf>
    <xf numFmtId="164" fontId="30" fillId="6" borderId="4" xfId="0" applyNumberFormat="1" applyFont="1" applyFill="1" applyBorder="1" applyAlignment="1">
      <alignment horizontal="right" vertical="center" wrapText="1"/>
    </xf>
    <xf numFmtId="164" fontId="30" fillId="0" borderId="4" xfId="0" applyNumberFormat="1" applyFont="1" applyFill="1" applyBorder="1" applyAlignment="1">
      <alignment horizontal="right" vertical="center" wrapText="1"/>
    </xf>
    <xf numFmtId="41" fontId="30" fillId="0" borderId="4" xfId="0" applyNumberFormat="1" applyFont="1" applyFill="1" applyBorder="1" applyAlignment="1">
      <alignment horizontal="right" vertical="center" wrapText="1"/>
    </xf>
    <xf numFmtId="166" fontId="30" fillId="0" borderId="4" xfId="0" applyNumberFormat="1" applyFont="1" applyFill="1" applyBorder="1" applyAlignment="1">
      <alignment horizontal="right" vertical="center" wrapText="1"/>
    </xf>
    <xf numFmtId="165" fontId="30" fillId="0" borderId="4" xfId="0" applyNumberFormat="1" applyFont="1" applyFill="1" applyBorder="1" applyAlignment="1">
      <alignment horizontal="right" vertical="center" wrapText="1"/>
    </xf>
    <xf numFmtId="164" fontId="31" fillId="4" borderId="4" xfId="0" applyNumberFormat="1" applyFont="1" applyFill="1" applyBorder="1" applyAlignment="1">
      <alignment horizontal="right" vertical="center" wrapText="1"/>
    </xf>
    <xf numFmtId="164" fontId="31" fillId="5" borderId="4" xfId="0" applyNumberFormat="1" applyFont="1" applyFill="1" applyBorder="1" applyAlignment="1">
      <alignment horizontal="right" vertical="center" wrapText="1"/>
    </xf>
    <xf numFmtId="41" fontId="31" fillId="5" borderId="4" xfId="0" applyNumberFormat="1" applyFont="1" applyFill="1" applyBorder="1" applyAlignment="1">
      <alignment horizontal="right" vertical="center" wrapText="1"/>
    </xf>
    <xf numFmtId="165" fontId="30" fillId="4" borderId="4" xfId="0" applyNumberFormat="1" applyFont="1" applyFill="1" applyBorder="1" applyAlignment="1">
      <alignment horizontal="right" vertical="center" wrapText="1"/>
    </xf>
    <xf numFmtId="173" fontId="31" fillId="5" borderId="4" xfId="77" applyNumberFormat="1" applyFont="1" applyFill="1" applyBorder="1" applyAlignment="1">
      <alignment horizontal="right" vertical="center" wrapText="1"/>
    </xf>
    <xf numFmtId="41" fontId="31" fillId="4" borderId="4" xfId="0" applyNumberFormat="1" applyFont="1" applyFill="1" applyBorder="1" applyAlignment="1">
      <alignment horizontal="right" vertical="center" wrapText="1"/>
    </xf>
    <xf numFmtId="165" fontId="31" fillId="4" borderId="4" xfId="0" applyNumberFormat="1" applyFont="1" applyFill="1" applyBorder="1" applyAlignment="1">
      <alignment horizontal="right" vertical="center" wrapText="1"/>
    </xf>
    <xf numFmtId="173" fontId="31" fillId="4" borderId="4" xfId="77" applyNumberFormat="1" applyFont="1" applyFill="1" applyBorder="1" applyAlignment="1">
      <alignment horizontal="right" vertical="center" wrapText="1"/>
    </xf>
    <xf numFmtId="43" fontId="31" fillId="4" borderId="4" xfId="77" applyNumberFormat="1" applyFont="1" applyFill="1" applyBorder="1" applyAlignment="1">
      <alignment horizontal="right" vertical="center" wrapText="1"/>
    </xf>
    <xf numFmtId="41" fontId="31" fillId="4" borderId="4" xfId="77" applyNumberFormat="1" applyFont="1" applyFill="1" applyBorder="1" applyAlignment="1">
      <alignment horizontal="right" vertical="center" wrapText="1"/>
    </xf>
    <xf numFmtId="173" fontId="30" fillId="6" borderId="4" xfId="77" applyNumberFormat="1" applyFont="1" applyFill="1" applyBorder="1" applyAlignment="1">
      <alignment horizontal="right" vertical="center" wrapText="1"/>
    </xf>
    <xf numFmtId="164" fontId="31" fillId="6" borderId="4" xfId="0" applyNumberFormat="1" applyFont="1" applyFill="1" applyBorder="1" applyAlignment="1">
      <alignment horizontal="right" vertical="center" wrapText="1"/>
    </xf>
    <xf numFmtId="173" fontId="31" fillId="6" borderId="4" xfId="77" applyNumberFormat="1" applyFont="1" applyFill="1" applyBorder="1" applyAlignment="1">
      <alignment horizontal="right" vertical="center" wrapText="1"/>
    </xf>
    <xf numFmtId="173" fontId="30" fillId="2" borderId="4" xfId="77" applyNumberFormat="1" applyFont="1" applyFill="1" applyBorder="1" applyAlignment="1">
      <alignment horizontal="right" vertical="center" wrapText="1"/>
    </xf>
    <xf numFmtId="164" fontId="31" fillId="4" borderId="2" xfId="0" applyNumberFormat="1" applyFont="1" applyFill="1" applyBorder="1" applyAlignment="1">
      <alignment horizontal="right" vertical="center" wrapText="1"/>
    </xf>
    <xf numFmtId="41" fontId="31" fillId="4" borderId="2" xfId="0" applyNumberFormat="1" applyFont="1" applyFill="1" applyBorder="1" applyAlignment="1">
      <alignment horizontal="right" vertical="center" wrapText="1"/>
    </xf>
    <xf numFmtId="165" fontId="31" fillId="4" borderId="2" xfId="0" applyNumberFormat="1" applyFont="1" applyFill="1" applyBorder="1" applyAlignment="1">
      <alignment horizontal="right" vertical="center" wrapText="1"/>
    </xf>
    <xf numFmtId="173" fontId="31" fillId="4" borderId="2" xfId="77" applyNumberFormat="1" applyFont="1" applyFill="1" applyBorder="1" applyAlignment="1">
      <alignment horizontal="right" vertical="center" wrapText="1"/>
    </xf>
    <xf numFmtId="41" fontId="31" fillId="4" borderId="2" xfId="77" applyNumberFormat="1" applyFont="1" applyFill="1" applyBorder="1" applyAlignment="1">
      <alignment horizontal="right" vertical="center" wrapText="1"/>
    </xf>
    <xf numFmtId="173" fontId="31" fillId="0" borderId="4" xfId="77" applyNumberFormat="1" applyFont="1" applyFill="1" applyBorder="1" applyAlignment="1">
      <alignment horizontal="right" vertical="center" wrapText="1"/>
    </xf>
    <xf numFmtId="0" fontId="31" fillId="5" borderId="5" xfId="0" applyFont="1" applyFill="1" applyBorder="1" applyAlignment="1">
      <alignment horizontal="left" vertical="center" wrapText="1"/>
    </xf>
    <xf numFmtId="0" fontId="31" fillId="5" borderId="17" xfId="2" applyFont="1" applyFill="1" applyBorder="1" applyAlignment="1">
      <alignment horizontal="center" vertical="center"/>
    </xf>
    <xf numFmtId="0" fontId="31" fillId="5" borderId="18" xfId="0" applyFont="1" applyFill="1" applyBorder="1" applyAlignment="1">
      <alignment horizontal="left" vertical="center" wrapText="1"/>
    </xf>
    <xf numFmtId="0" fontId="30" fillId="0" borderId="17" xfId="2" applyFont="1" applyFill="1" applyBorder="1" applyAlignment="1">
      <alignment horizontal="center" vertical="center"/>
    </xf>
    <xf numFmtId="0" fontId="30" fillId="3" borderId="18" xfId="0" applyFont="1" applyFill="1" applyBorder="1" applyAlignment="1">
      <alignment horizontal="left" vertical="center" wrapText="1"/>
    </xf>
    <xf numFmtId="0" fontId="31" fillId="5" borderId="3" xfId="0" applyFont="1" applyFill="1" applyBorder="1" applyAlignment="1">
      <alignment horizontal="center" vertical="center"/>
    </xf>
    <xf numFmtId="0" fontId="31" fillId="4" borderId="3" xfId="0" applyFont="1" applyFill="1" applyBorder="1" applyAlignment="1">
      <alignment horizontal="center" vertical="center"/>
    </xf>
    <xf numFmtId="0" fontId="31" fillId="4" borderId="5" xfId="0" applyFont="1" applyFill="1" applyBorder="1" applyAlignment="1">
      <alignment horizontal="left" vertical="center" wrapText="1"/>
    </xf>
    <xf numFmtId="0" fontId="30" fillId="4" borderId="3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/>
    </xf>
    <xf numFmtId="0" fontId="30" fillId="0" borderId="4" xfId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4" xfId="78" applyFont="1" applyFill="1" applyBorder="1" applyAlignment="1">
      <alignment horizontal="left" vertical="center" wrapText="1"/>
    </xf>
    <xf numFmtId="0" fontId="30" fillId="0" borderId="1" xfId="1" applyFont="1" applyFill="1" applyBorder="1" applyAlignment="1">
      <alignment horizontal="center" vertical="center" wrapText="1"/>
    </xf>
    <xf numFmtId="0" fontId="30" fillId="0" borderId="1" xfId="78" applyFont="1" applyFill="1" applyBorder="1" applyAlignment="1">
      <alignment horizontal="left" vertical="center" wrapText="1"/>
    </xf>
    <xf numFmtId="0" fontId="30" fillId="0" borderId="15" xfId="1" applyFont="1" applyFill="1" applyBorder="1" applyAlignment="1">
      <alignment horizontal="center" vertical="center" wrapText="1"/>
    </xf>
    <xf numFmtId="0" fontId="30" fillId="0" borderId="15" xfId="78" applyFont="1" applyFill="1" applyBorder="1" applyAlignment="1">
      <alignment horizontal="left" vertical="center" wrapText="1"/>
    </xf>
    <xf numFmtId="0" fontId="30" fillId="0" borderId="15" xfId="79" applyFont="1" applyFill="1" applyBorder="1" applyAlignment="1">
      <alignment horizontal="left" vertical="center" wrapText="1"/>
    </xf>
    <xf numFmtId="0" fontId="30" fillId="0" borderId="4" xfId="79" applyFont="1" applyFill="1" applyBorder="1" applyAlignment="1">
      <alignment horizontal="left" vertical="center" wrapText="1"/>
    </xf>
    <xf numFmtId="0" fontId="30" fillId="0" borderId="1" xfId="1" applyFont="1" applyFill="1" applyBorder="1" applyAlignment="1">
      <alignment horizontal="left" vertical="center" wrapText="1"/>
    </xf>
    <xf numFmtId="0" fontId="30" fillId="6" borderId="4" xfId="78" applyFont="1" applyFill="1" applyBorder="1" applyAlignment="1">
      <alignment horizontal="left" vertical="center" wrapText="1"/>
    </xf>
    <xf numFmtId="41" fontId="31" fillId="0" borderId="4" xfId="0" applyNumberFormat="1" applyFont="1" applyFill="1" applyBorder="1" applyAlignment="1">
      <alignment horizontal="right" vertical="center" wrapText="1"/>
    </xf>
    <xf numFmtId="0" fontId="30" fillId="4" borderId="4" xfId="0" applyFont="1" applyFill="1" applyBorder="1" applyAlignment="1">
      <alignment horizontal="center" vertical="center" wrapText="1"/>
    </xf>
    <xf numFmtId="172" fontId="30" fillId="30" borderId="4" xfId="0" applyNumberFormat="1" applyFont="1" applyFill="1" applyBorder="1" applyAlignment="1">
      <alignment horizontal="right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1" fillId="0" borderId="4" xfId="78" applyFont="1" applyFill="1" applyBorder="1" applyAlignment="1">
      <alignment horizontal="left" vertical="center" wrapText="1"/>
    </xf>
    <xf numFmtId="0" fontId="31" fillId="0" borderId="4" xfId="1" applyFont="1" applyFill="1" applyBorder="1" applyAlignment="1">
      <alignment horizontal="center" vertical="center" wrapText="1"/>
    </xf>
    <xf numFmtId="164" fontId="31" fillId="0" borderId="4" xfId="0" applyNumberFormat="1" applyFont="1" applyFill="1" applyBorder="1" applyAlignment="1">
      <alignment horizontal="right" vertical="center" wrapText="1"/>
    </xf>
    <xf numFmtId="165" fontId="31" fillId="0" borderId="4" xfId="0" applyNumberFormat="1" applyFont="1" applyFill="1" applyBorder="1" applyAlignment="1">
      <alignment horizontal="right" vertical="center" wrapText="1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right" vertical="center"/>
    </xf>
    <xf numFmtId="0" fontId="30" fillId="0" borderId="4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left" vertical="center"/>
    </xf>
    <xf numFmtId="0" fontId="30" fillId="0" borderId="4" xfId="0" applyFont="1" applyFill="1" applyBorder="1" applyAlignment="1">
      <alignment horizontal="center" vertical="center"/>
    </xf>
    <xf numFmtId="41" fontId="30" fillId="0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0" fillId="31" borderId="4" xfId="0" applyFont="1" applyFill="1" applyBorder="1" applyAlignment="1">
      <alignment horizontal="center" vertical="center" wrapText="1"/>
    </xf>
    <xf numFmtId="41" fontId="30" fillId="0" borderId="4" xfId="0" applyNumberFormat="1" applyFont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</cellXfs>
  <cellStyles count="8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Объемы по поликлинике и стоматологии по факту 1-го пол. 2005 г." xfId="79"/>
    <cellStyle name="Обычный_Список  ЛПУ" xfId="78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49"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R91"/>
  <sheetViews>
    <sheetView tabSelected="1" view="pageBreakPreview" zoomScale="30" zoomScaleNormal="40" zoomScaleSheetLayoutView="30" workbookViewId="0">
      <pane xSplit="2" ySplit="6" topLeftCell="C19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R2" sqref="R2:R4"/>
    </sheetView>
  </sheetViews>
  <sheetFormatPr defaultRowHeight="27.75" x14ac:dyDescent="0.2"/>
  <cols>
    <col min="1" max="1" width="9.88671875" style="2" customWidth="1"/>
    <col min="2" max="2" width="134.6640625" style="5" customWidth="1"/>
    <col min="3" max="3" width="18.88671875" style="2" customWidth="1"/>
    <col min="4" max="4" width="25.77734375" style="2" customWidth="1"/>
    <col min="5" max="5" width="24.33203125" style="2" customWidth="1"/>
    <col min="6" max="6" width="22.77734375" style="2" customWidth="1"/>
    <col min="7" max="7" width="18.77734375" style="2" customWidth="1"/>
    <col min="8" max="8" width="24" style="2" customWidth="1"/>
    <col min="9" max="9" width="25.77734375" style="2" customWidth="1"/>
    <col min="10" max="10" width="28.5546875" style="2" customWidth="1"/>
    <col min="11" max="11" width="27.5546875" style="2" customWidth="1"/>
    <col min="12" max="12" width="28.5546875" style="2" customWidth="1"/>
    <col min="13" max="13" width="31.77734375" style="2" customWidth="1"/>
    <col min="14" max="14" width="28.21875" style="4" customWidth="1"/>
    <col min="15" max="15" width="23.109375" style="4" customWidth="1"/>
    <col min="16" max="16" width="25.88671875" style="4" customWidth="1"/>
    <col min="17" max="17" width="24.6640625" style="2" customWidth="1"/>
    <col min="18" max="18" width="78.109375" style="2" customWidth="1"/>
    <col min="19" max="16384" width="8.88671875" style="2"/>
  </cols>
  <sheetData>
    <row r="1" spans="1:18" ht="66" customHeight="1" x14ac:dyDescent="0.2">
      <c r="B1" s="76" t="s">
        <v>102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O1" s="70"/>
      <c r="P1" s="70"/>
      <c r="Q1" s="70"/>
      <c r="R1" s="61" t="s">
        <v>112</v>
      </c>
    </row>
    <row r="2" spans="1:18" ht="22.5" customHeight="1" x14ac:dyDescent="0.2">
      <c r="A2" s="73" t="s">
        <v>58</v>
      </c>
      <c r="B2" s="73" t="s">
        <v>0</v>
      </c>
      <c r="C2" s="74" t="s">
        <v>105</v>
      </c>
      <c r="D2" s="73" t="s">
        <v>103</v>
      </c>
      <c r="E2" s="74" t="s">
        <v>104</v>
      </c>
      <c r="F2" s="73" t="s">
        <v>106</v>
      </c>
      <c r="G2" s="73" t="s">
        <v>53</v>
      </c>
      <c r="H2" s="73"/>
      <c r="I2" s="73"/>
      <c r="J2" s="3">
        <v>7</v>
      </c>
      <c r="K2" s="77" t="s">
        <v>108</v>
      </c>
      <c r="L2" s="77" t="s">
        <v>80</v>
      </c>
      <c r="M2" s="77" t="s">
        <v>56</v>
      </c>
      <c r="N2" s="75" t="s">
        <v>1</v>
      </c>
      <c r="O2" s="71" t="s">
        <v>2</v>
      </c>
      <c r="P2" s="71"/>
      <c r="Q2" s="71"/>
      <c r="R2" s="67" t="s">
        <v>43</v>
      </c>
    </row>
    <row r="3" spans="1:18" ht="26.25" customHeight="1" x14ac:dyDescent="0.2">
      <c r="A3" s="73"/>
      <c r="B3" s="73"/>
      <c r="C3" s="74"/>
      <c r="D3" s="73"/>
      <c r="E3" s="74"/>
      <c r="F3" s="73"/>
      <c r="G3" s="73"/>
      <c r="H3" s="73"/>
      <c r="I3" s="73"/>
      <c r="J3" s="73" t="s">
        <v>107</v>
      </c>
      <c r="K3" s="78"/>
      <c r="L3" s="78"/>
      <c r="M3" s="78"/>
      <c r="N3" s="75"/>
      <c r="O3" s="72" t="s">
        <v>81</v>
      </c>
      <c r="P3" s="72" t="s">
        <v>52</v>
      </c>
      <c r="Q3" s="73" t="s">
        <v>51</v>
      </c>
      <c r="R3" s="68"/>
    </row>
    <row r="4" spans="1:18" ht="259.5" customHeight="1" x14ac:dyDescent="0.2">
      <c r="A4" s="73"/>
      <c r="B4" s="73"/>
      <c r="C4" s="74"/>
      <c r="D4" s="73"/>
      <c r="E4" s="74"/>
      <c r="F4" s="73"/>
      <c r="G4" s="63" t="s">
        <v>54</v>
      </c>
      <c r="H4" s="63" t="s">
        <v>44</v>
      </c>
      <c r="I4" s="63" t="s">
        <v>55</v>
      </c>
      <c r="J4" s="73"/>
      <c r="K4" s="79"/>
      <c r="L4" s="79"/>
      <c r="M4" s="79"/>
      <c r="N4" s="75"/>
      <c r="O4" s="72"/>
      <c r="P4" s="72"/>
      <c r="Q4" s="73"/>
      <c r="R4" s="69"/>
    </row>
    <row r="5" spans="1:18" ht="22.5" customHeight="1" x14ac:dyDescent="0.2">
      <c r="A5" s="62" t="s">
        <v>3</v>
      </c>
      <c r="B5" s="62" t="s">
        <v>4</v>
      </c>
      <c r="C5" s="62">
        <v>1</v>
      </c>
      <c r="D5" s="62">
        <v>2</v>
      </c>
      <c r="E5" s="62">
        <v>3</v>
      </c>
      <c r="F5" s="62">
        <v>4</v>
      </c>
      <c r="G5" s="62">
        <v>5</v>
      </c>
      <c r="H5" s="62">
        <v>6</v>
      </c>
      <c r="I5" s="62">
        <v>7</v>
      </c>
      <c r="J5" s="62">
        <v>8</v>
      </c>
      <c r="K5" s="62">
        <v>9</v>
      </c>
      <c r="L5" s="62">
        <v>10</v>
      </c>
      <c r="M5" s="62">
        <v>11</v>
      </c>
      <c r="N5" s="62">
        <v>12</v>
      </c>
      <c r="O5" s="62">
        <v>13</v>
      </c>
      <c r="P5" s="62">
        <v>14</v>
      </c>
      <c r="Q5" s="62">
        <v>15</v>
      </c>
      <c r="R5" s="62">
        <v>16</v>
      </c>
    </row>
    <row r="6" spans="1:18" ht="27.75" customHeight="1" x14ac:dyDescent="0.2">
      <c r="A6" s="41">
        <v>1</v>
      </c>
      <c r="B6" s="42" t="s">
        <v>82</v>
      </c>
      <c r="C6" s="6">
        <v>402</v>
      </c>
      <c r="D6" s="7">
        <v>235</v>
      </c>
      <c r="E6" s="8">
        <v>80</v>
      </c>
      <c r="F6" s="10">
        <v>34.04</v>
      </c>
      <c r="G6" s="7">
        <v>-155</v>
      </c>
      <c r="H6" s="7">
        <v>0</v>
      </c>
      <c r="I6" s="7">
        <v>-155</v>
      </c>
      <c r="J6" s="7">
        <v>11</v>
      </c>
      <c r="K6" s="7">
        <v>155</v>
      </c>
      <c r="L6" s="7">
        <v>322</v>
      </c>
      <c r="M6" s="9">
        <v>29.3</v>
      </c>
      <c r="N6" s="8"/>
      <c r="O6" s="8">
        <v>0</v>
      </c>
      <c r="P6" s="8"/>
      <c r="Q6" s="8"/>
      <c r="R6" s="63"/>
    </row>
    <row r="7" spans="1:18" x14ac:dyDescent="0.2">
      <c r="A7" s="41">
        <v>2</v>
      </c>
      <c r="B7" s="42" t="s">
        <v>83</v>
      </c>
      <c r="C7" s="6">
        <v>0</v>
      </c>
      <c r="D7" s="7">
        <v>0</v>
      </c>
      <c r="E7" s="8">
        <v>0</v>
      </c>
      <c r="F7" s="10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1">
        <v>0</v>
      </c>
      <c r="N7" s="8"/>
      <c r="O7" s="8">
        <v>0</v>
      </c>
      <c r="P7" s="8"/>
      <c r="Q7" s="8"/>
      <c r="R7" s="63"/>
    </row>
    <row r="8" spans="1:18" x14ac:dyDescent="0.2">
      <c r="A8" s="41">
        <v>3</v>
      </c>
      <c r="B8" s="42" t="s">
        <v>69</v>
      </c>
      <c r="C8" s="6">
        <v>1056</v>
      </c>
      <c r="D8" s="7">
        <v>616</v>
      </c>
      <c r="E8" s="8">
        <v>273</v>
      </c>
      <c r="F8" s="10">
        <v>44.32</v>
      </c>
      <c r="G8" s="7">
        <v>-343</v>
      </c>
      <c r="H8" s="7">
        <v>0</v>
      </c>
      <c r="I8" s="7">
        <v>-343</v>
      </c>
      <c r="J8" s="7">
        <v>39</v>
      </c>
      <c r="K8" s="7">
        <v>343</v>
      </c>
      <c r="L8" s="7">
        <v>783</v>
      </c>
      <c r="M8" s="1">
        <v>20.100000000000001</v>
      </c>
      <c r="N8" s="8"/>
      <c r="O8" s="8">
        <v>0</v>
      </c>
      <c r="P8" s="8"/>
      <c r="Q8" s="8"/>
      <c r="R8" s="63"/>
    </row>
    <row r="9" spans="1:18" x14ac:dyDescent="0.2">
      <c r="A9" s="41">
        <v>4</v>
      </c>
      <c r="B9" s="43" t="s">
        <v>70</v>
      </c>
      <c r="C9" s="6">
        <v>0</v>
      </c>
      <c r="D9" s="7">
        <v>0</v>
      </c>
      <c r="E9" s="8">
        <v>0</v>
      </c>
      <c r="F9" s="10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1">
        <v>0</v>
      </c>
      <c r="N9" s="8"/>
      <c r="O9" s="8">
        <v>0</v>
      </c>
      <c r="P9" s="8"/>
      <c r="Q9" s="8"/>
      <c r="R9" s="63"/>
    </row>
    <row r="10" spans="1:18" x14ac:dyDescent="0.2">
      <c r="A10" s="44">
        <v>5</v>
      </c>
      <c r="B10" s="45" t="s">
        <v>5</v>
      </c>
      <c r="C10" s="6">
        <v>0</v>
      </c>
      <c r="D10" s="7">
        <v>0</v>
      </c>
      <c r="E10" s="8">
        <v>0</v>
      </c>
      <c r="F10" s="10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1">
        <v>0</v>
      </c>
      <c r="N10" s="8"/>
      <c r="O10" s="8">
        <v>0</v>
      </c>
      <c r="P10" s="8"/>
      <c r="Q10" s="8"/>
      <c r="R10" s="63"/>
    </row>
    <row r="11" spans="1:18" x14ac:dyDescent="0.2">
      <c r="A11" s="37"/>
      <c r="B11" s="38" t="s">
        <v>6</v>
      </c>
      <c r="C11" s="11">
        <v>1458</v>
      </c>
      <c r="D11" s="12">
        <v>851</v>
      </c>
      <c r="E11" s="13">
        <v>353</v>
      </c>
      <c r="F11" s="14">
        <v>41.48</v>
      </c>
      <c r="G11" s="12">
        <v>-498</v>
      </c>
      <c r="H11" s="12">
        <v>0</v>
      </c>
      <c r="I11" s="12">
        <v>-498</v>
      </c>
      <c r="J11" s="12">
        <v>50</v>
      </c>
      <c r="K11" s="12">
        <v>498</v>
      </c>
      <c r="L11" s="12">
        <v>1105</v>
      </c>
      <c r="M11" s="15">
        <v>22.1</v>
      </c>
      <c r="N11" s="13">
        <v>0</v>
      </c>
      <c r="O11" s="13">
        <v>0</v>
      </c>
      <c r="P11" s="13">
        <v>0</v>
      </c>
      <c r="Q11" s="13">
        <v>0</v>
      </c>
      <c r="R11" s="53"/>
    </row>
    <row r="12" spans="1:18" ht="27.75" customHeight="1" x14ac:dyDescent="0.2">
      <c r="A12" s="46">
        <v>6</v>
      </c>
      <c r="B12" s="47" t="s">
        <v>7</v>
      </c>
      <c r="C12" s="6">
        <v>0</v>
      </c>
      <c r="D12" s="7">
        <v>0</v>
      </c>
      <c r="E12" s="8">
        <v>0</v>
      </c>
      <c r="F12" s="10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1">
        <v>0</v>
      </c>
      <c r="N12" s="8"/>
      <c r="O12" s="8">
        <v>0</v>
      </c>
      <c r="P12" s="8"/>
      <c r="Q12" s="8"/>
      <c r="R12" s="63"/>
    </row>
    <row r="13" spans="1:18" x14ac:dyDescent="0.2">
      <c r="A13" s="41">
        <v>7</v>
      </c>
      <c r="B13" s="43" t="s">
        <v>84</v>
      </c>
      <c r="C13" s="6">
        <v>0</v>
      </c>
      <c r="D13" s="7">
        <v>0</v>
      </c>
      <c r="E13" s="8">
        <v>0</v>
      </c>
      <c r="F13" s="10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1">
        <v>0</v>
      </c>
      <c r="N13" s="8"/>
      <c r="O13" s="8">
        <v>0</v>
      </c>
      <c r="P13" s="8"/>
      <c r="Q13" s="8"/>
      <c r="R13" s="63"/>
    </row>
    <row r="14" spans="1:18" x14ac:dyDescent="0.2">
      <c r="A14" s="41">
        <v>8</v>
      </c>
      <c r="B14" s="43" t="s">
        <v>85</v>
      </c>
      <c r="C14" s="6">
        <v>0</v>
      </c>
      <c r="D14" s="7">
        <v>0</v>
      </c>
      <c r="E14" s="8">
        <v>0</v>
      </c>
      <c r="F14" s="10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1">
        <v>0</v>
      </c>
      <c r="N14" s="8"/>
      <c r="O14" s="8">
        <v>0</v>
      </c>
      <c r="P14" s="8"/>
      <c r="Q14" s="8"/>
      <c r="R14" s="63"/>
    </row>
    <row r="15" spans="1:18" s="60" customFormat="1" ht="27" x14ac:dyDescent="0.2">
      <c r="A15" s="57">
        <v>9</v>
      </c>
      <c r="B15" s="56" t="s">
        <v>8</v>
      </c>
      <c r="C15" s="58">
        <v>179830</v>
      </c>
      <c r="D15" s="58">
        <v>104901</v>
      </c>
      <c r="E15" s="52">
        <v>86065</v>
      </c>
      <c r="F15" s="59">
        <v>82.04</v>
      </c>
      <c r="G15" s="58">
        <v>-18836</v>
      </c>
      <c r="H15" s="58">
        <v>0</v>
      </c>
      <c r="I15" s="58">
        <v>-18836</v>
      </c>
      <c r="J15" s="58">
        <v>12295</v>
      </c>
      <c r="K15" s="58">
        <v>18836</v>
      </c>
      <c r="L15" s="58">
        <v>93765</v>
      </c>
      <c r="M15" s="30">
        <v>7.6</v>
      </c>
      <c r="N15" s="52"/>
      <c r="O15" s="52">
        <v>0</v>
      </c>
      <c r="P15" s="52"/>
      <c r="Q15" s="52"/>
      <c r="R15" s="55"/>
    </row>
    <row r="16" spans="1:18" x14ac:dyDescent="0.2">
      <c r="A16" s="41">
        <v>10</v>
      </c>
      <c r="B16" s="43" t="s">
        <v>9</v>
      </c>
      <c r="C16" s="6">
        <v>0</v>
      </c>
      <c r="D16" s="7">
        <v>0</v>
      </c>
      <c r="E16" s="8">
        <v>0</v>
      </c>
      <c r="F16" s="10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1">
        <v>0</v>
      </c>
      <c r="N16" s="8"/>
      <c r="O16" s="8">
        <v>0</v>
      </c>
      <c r="P16" s="8"/>
      <c r="Q16" s="8"/>
      <c r="R16" s="63"/>
    </row>
    <row r="17" spans="1:18" x14ac:dyDescent="0.2">
      <c r="A17" s="44">
        <v>11</v>
      </c>
      <c r="B17" s="45" t="s">
        <v>10</v>
      </c>
      <c r="C17" s="6">
        <v>0</v>
      </c>
      <c r="D17" s="7">
        <v>0</v>
      </c>
      <c r="E17" s="8">
        <v>0</v>
      </c>
      <c r="F17" s="10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1">
        <v>0</v>
      </c>
      <c r="N17" s="8"/>
      <c r="O17" s="8">
        <v>0</v>
      </c>
      <c r="P17" s="8"/>
      <c r="Q17" s="8"/>
      <c r="R17" s="63"/>
    </row>
    <row r="18" spans="1:18" x14ac:dyDescent="0.2">
      <c r="A18" s="36"/>
      <c r="B18" s="31" t="s">
        <v>11</v>
      </c>
      <c r="C18" s="11">
        <v>179830</v>
      </c>
      <c r="D18" s="11">
        <v>104901</v>
      </c>
      <c r="E18" s="16">
        <v>86065</v>
      </c>
      <c r="F18" s="17">
        <v>82.04</v>
      </c>
      <c r="G18" s="11">
        <v>-18836</v>
      </c>
      <c r="H18" s="11">
        <v>0</v>
      </c>
      <c r="I18" s="11">
        <v>-18836</v>
      </c>
      <c r="J18" s="11">
        <v>12295</v>
      </c>
      <c r="K18" s="11">
        <v>18836</v>
      </c>
      <c r="L18" s="11">
        <v>93765</v>
      </c>
      <c r="M18" s="18">
        <v>7.6</v>
      </c>
      <c r="N18" s="20">
        <v>0</v>
      </c>
      <c r="O18" s="20">
        <v>0</v>
      </c>
      <c r="P18" s="20">
        <v>0</v>
      </c>
      <c r="Q18" s="19">
        <v>0</v>
      </c>
      <c r="R18" s="53"/>
    </row>
    <row r="19" spans="1:18" x14ac:dyDescent="0.2">
      <c r="A19" s="65">
        <v>12</v>
      </c>
      <c r="B19" s="48" t="s">
        <v>49</v>
      </c>
      <c r="C19" s="6">
        <v>42146</v>
      </c>
      <c r="D19" s="7">
        <v>24585</v>
      </c>
      <c r="E19" s="8">
        <v>21168</v>
      </c>
      <c r="F19" s="10">
        <v>86.1</v>
      </c>
      <c r="G19" s="7">
        <v>-3417</v>
      </c>
      <c r="H19" s="7">
        <v>0</v>
      </c>
      <c r="I19" s="7">
        <v>-3417</v>
      </c>
      <c r="J19" s="6">
        <v>3024</v>
      </c>
      <c r="K19" s="6">
        <v>3417</v>
      </c>
      <c r="L19" s="6">
        <v>20978</v>
      </c>
      <c r="M19" s="21">
        <v>6.9</v>
      </c>
      <c r="N19" s="8"/>
      <c r="O19" s="8">
        <v>0</v>
      </c>
      <c r="P19" s="8"/>
      <c r="Q19" s="8"/>
      <c r="R19" s="63"/>
    </row>
    <row r="20" spans="1:18" x14ac:dyDescent="0.2">
      <c r="A20" s="63">
        <v>13</v>
      </c>
      <c r="B20" s="49" t="s">
        <v>71</v>
      </c>
      <c r="C20" s="6">
        <v>1747</v>
      </c>
      <c r="D20" s="7">
        <v>1019</v>
      </c>
      <c r="E20" s="8">
        <v>132</v>
      </c>
      <c r="F20" s="10">
        <v>12.95</v>
      </c>
      <c r="G20" s="7">
        <v>-887</v>
      </c>
      <c r="H20" s="7">
        <v>0</v>
      </c>
      <c r="I20" s="7">
        <v>-887</v>
      </c>
      <c r="J20" s="7">
        <v>19</v>
      </c>
      <c r="K20" s="7">
        <v>887</v>
      </c>
      <c r="L20" s="7">
        <v>1615</v>
      </c>
      <c r="M20" s="1">
        <v>85</v>
      </c>
      <c r="N20" s="8"/>
      <c r="O20" s="8">
        <v>0</v>
      </c>
      <c r="P20" s="8"/>
      <c r="Q20" s="8"/>
      <c r="R20" s="63"/>
    </row>
    <row r="21" spans="1:18" x14ac:dyDescent="0.2">
      <c r="A21" s="64">
        <v>14</v>
      </c>
      <c r="B21" s="45" t="s">
        <v>50</v>
      </c>
      <c r="C21" s="6">
        <v>6933</v>
      </c>
      <c r="D21" s="7">
        <v>4044</v>
      </c>
      <c r="E21" s="8">
        <v>2029</v>
      </c>
      <c r="F21" s="10">
        <v>50.17</v>
      </c>
      <c r="G21" s="7">
        <v>-2015</v>
      </c>
      <c r="H21" s="7">
        <v>0</v>
      </c>
      <c r="I21" s="7">
        <v>-2015</v>
      </c>
      <c r="J21" s="7">
        <v>290</v>
      </c>
      <c r="K21" s="7">
        <v>2015</v>
      </c>
      <c r="L21" s="7">
        <v>4904</v>
      </c>
      <c r="M21" s="1">
        <v>16.899999999999999</v>
      </c>
      <c r="N21" s="8"/>
      <c r="O21" s="8">
        <v>0</v>
      </c>
      <c r="P21" s="8"/>
      <c r="Q21" s="8"/>
      <c r="R21" s="63"/>
    </row>
    <row r="22" spans="1:18" x14ac:dyDescent="0.2">
      <c r="A22" s="36"/>
      <c r="B22" s="31" t="s">
        <v>12</v>
      </c>
      <c r="C22" s="11">
        <v>50826</v>
      </c>
      <c r="D22" s="11">
        <v>29648</v>
      </c>
      <c r="E22" s="16">
        <v>23329</v>
      </c>
      <c r="F22" s="17">
        <v>78.69</v>
      </c>
      <c r="G22" s="11">
        <v>-6319</v>
      </c>
      <c r="H22" s="11">
        <v>0</v>
      </c>
      <c r="I22" s="11">
        <v>-6319</v>
      </c>
      <c r="J22" s="11">
        <v>3333</v>
      </c>
      <c r="K22" s="11">
        <v>6319</v>
      </c>
      <c r="L22" s="11">
        <v>27497</v>
      </c>
      <c r="M22" s="18">
        <v>8.1999999999999993</v>
      </c>
      <c r="N22" s="20">
        <v>0</v>
      </c>
      <c r="O22" s="16">
        <v>0</v>
      </c>
      <c r="P22" s="16">
        <v>0</v>
      </c>
      <c r="Q22" s="16">
        <v>0</v>
      </c>
      <c r="R22" s="53"/>
    </row>
    <row r="23" spans="1:18" x14ac:dyDescent="0.2">
      <c r="A23" s="65">
        <v>15</v>
      </c>
      <c r="B23" s="47" t="s">
        <v>13</v>
      </c>
      <c r="C23" s="6">
        <v>9689</v>
      </c>
      <c r="D23" s="7">
        <v>5652</v>
      </c>
      <c r="E23" s="8">
        <v>4949</v>
      </c>
      <c r="F23" s="10">
        <v>87.56</v>
      </c>
      <c r="G23" s="7">
        <v>-703</v>
      </c>
      <c r="H23" s="7">
        <v>0</v>
      </c>
      <c r="I23" s="7">
        <v>-703</v>
      </c>
      <c r="J23" s="22">
        <v>707</v>
      </c>
      <c r="K23" s="6">
        <v>703</v>
      </c>
      <c r="L23" s="6">
        <v>4740</v>
      </c>
      <c r="M23" s="23">
        <v>6.7</v>
      </c>
      <c r="N23" s="8"/>
      <c r="O23" s="8">
        <v>0</v>
      </c>
      <c r="P23" s="8"/>
      <c r="Q23" s="8"/>
      <c r="R23" s="63"/>
    </row>
    <row r="24" spans="1:18" x14ac:dyDescent="0.2">
      <c r="A24" s="63">
        <v>16</v>
      </c>
      <c r="B24" s="43" t="s">
        <v>14</v>
      </c>
      <c r="C24" s="6">
        <v>9714</v>
      </c>
      <c r="D24" s="7">
        <v>5667</v>
      </c>
      <c r="E24" s="8">
        <v>5217</v>
      </c>
      <c r="F24" s="10">
        <v>92.06</v>
      </c>
      <c r="G24" s="7">
        <v>-450</v>
      </c>
      <c r="H24" s="7">
        <v>0</v>
      </c>
      <c r="I24" s="7">
        <v>-450</v>
      </c>
      <c r="J24" s="7">
        <v>745</v>
      </c>
      <c r="K24" s="7">
        <v>450</v>
      </c>
      <c r="L24" s="7">
        <v>4497</v>
      </c>
      <c r="M24" s="1">
        <v>6</v>
      </c>
      <c r="N24" s="8"/>
      <c r="O24" s="8">
        <v>0</v>
      </c>
      <c r="P24" s="8"/>
      <c r="Q24" s="8"/>
      <c r="R24" s="63"/>
    </row>
    <row r="25" spans="1:18" x14ac:dyDescent="0.2">
      <c r="A25" s="63">
        <v>17</v>
      </c>
      <c r="B25" s="43" t="s">
        <v>15</v>
      </c>
      <c r="C25" s="6">
        <v>16609</v>
      </c>
      <c r="D25" s="7">
        <v>9689</v>
      </c>
      <c r="E25" s="8">
        <v>6887</v>
      </c>
      <c r="F25" s="10">
        <v>71.08</v>
      </c>
      <c r="G25" s="7">
        <v>-2802</v>
      </c>
      <c r="H25" s="7">
        <v>0</v>
      </c>
      <c r="I25" s="7">
        <v>-2802</v>
      </c>
      <c r="J25" s="7">
        <v>984</v>
      </c>
      <c r="K25" s="7">
        <v>2802</v>
      </c>
      <c r="L25" s="7">
        <v>9722</v>
      </c>
      <c r="M25" s="1">
        <v>9.9</v>
      </c>
      <c r="N25" s="8"/>
      <c r="O25" s="8">
        <v>0</v>
      </c>
      <c r="P25" s="8"/>
      <c r="Q25" s="8"/>
      <c r="R25" s="63"/>
    </row>
    <row r="26" spans="1:18" x14ac:dyDescent="0.2">
      <c r="A26" s="63">
        <v>18</v>
      </c>
      <c r="B26" s="43" t="s">
        <v>16</v>
      </c>
      <c r="C26" s="6">
        <v>10836</v>
      </c>
      <c r="D26" s="7">
        <v>6321</v>
      </c>
      <c r="E26" s="8">
        <v>6372</v>
      </c>
      <c r="F26" s="10">
        <v>100.81</v>
      </c>
      <c r="G26" s="7">
        <v>51</v>
      </c>
      <c r="H26" s="7">
        <v>51</v>
      </c>
      <c r="I26" s="7">
        <v>0</v>
      </c>
      <c r="J26" s="7">
        <v>910</v>
      </c>
      <c r="K26" s="7">
        <v>-51</v>
      </c>
      <c r="L26" s="7">
        <v>4464</v>
      </c>
      <c r="M26" s="1">
        <v>4.9000000000000004</v>
      </c>
      <c r="N26" s="8"/>
      <c r="O26" s="8">
        <v>0</v>
      </c>
      <c r="P26" s="8"/>
      <c r="Q26" s="8"/>
      <c r="R26" s="63"/>
    </row>
    <row r="27" spans="1:18" x14ac:dyDescent="0.2">
      <c r="A27" s="63">
        <v>19</v>
      </c>
      <c r="B27" s="43" t="s">
        <v>17</v>
      </c>
      <c r="C27" s="6">
        <v>7807</v>
      </c>
      <c r="D27" s="7">
        <v>4554</v>
      </c>
      <c r="E27" s="8">
        <v>2552</v>
      </c>
      <c r="F27" s="10">
        <v>56.04</v>
      </c>
      <c r="G27" s="7">
        <v>-2002</v>
      </c>
      <c r="H27" s="7">
        <v>0</v>
      </c>
      <c r="I27" s="7">
        <v>-2002</v>
      </c>
      <c r="J27" s="7">
        <v>365</v>
      </c>
      <c r="K27" s="7">
        <v>2002</v>
      </c>
      <c r="L27" s="7">
        <v>5255</v>
      </c>
      <c r="M27" s="1">
        <v>14.4</v>
      </c>
      <c r="N27" s="8"/>
      <c r="O27" s="8">
        <v>0</v>
      </c>
      <c r="P27" s="8"/>
      <c r="Q27" s="8"/>
      <c r="R27" s="63"/>
    </row>
    <row r="28" spans="1:18" x14ac:dyDescent="0.2">
      <c r="A28" s="63">
        <v>20</v>
      </c>
      <c r="B28" s="43" t="s">
        <v>18</v>
      </c>
      <c r="C28" s="6">
        <v>3619</v>
      </c>
      <c r="D28" s="7">
        <v>2111</v>
      </c>
      <c r="E28" s="8">
        <v>2207</v>
      </c>
      <c r="F28" s="10">
        <v>104.55</v>
      </c>
      <c r="G28" s="7">
        <v>96</v>
      </c>
      <c r="H28" s="7">
        <v>96</v>
      </c>
      <c r="I28" s="7">
        <v>0</v>
      </c>
      <c r="J28" s="7">
        <v>315</v>
      </c>
      <c r="K28" s="7">
        <v>-96</v>
      </c>
      <c r="L28" s="7">
        <v>1412</v>
      </c>
      <c r="M28" s="1">
        <v>4.5</v>
      </c>
      <c r="N28" s="8"/>
      <c r="O28" s="8">
        <v>0</v>
      </c>
      <c r="P28" s="8"/>
      <c r="Q28" s="8"/>
      <c r="R28" s="63"/>
    </row>
    <row r="29" spans="1:18" x14ac:dyDescent="0.2">
      <c r="A29" s="63">
        <v>21</v>
      </c>
      <c r="B29" s="43" t="s">
        <v>86</v>
      </c>
      <c r="C29" s="6">
        <v>0</v>
      </c>
      <c r="D29" s="7">
        <v>0</v>
      </c>
      <c r="E29" s="8">
        <v>0</v>
      </c>
      <c r="F29" s="10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1">
        <v>0</v>
      </c>
      <c r="N29" s="8"/>
      <c r="O29" s="8">
        <v>0</v>
      </c>
      <c r="P29" s="8"/>
      <c r="Q29" s="8"/>
      <c r="R29" s="63"/>
    </row>
    <row r="30" spans="1:18" x14ac:dyDescent="0.2">
      <c r="A30" s="63">
        <v>22</v>
      </c>
      <c r="B30" s="43" t="s">
        <v>19</v>
      </c>
      <c r="C30" s="6">
        <v>11219</v>
      </c>
      <c r="D30" s="7">
        <v>6544</v>
      </c>
      <c r="E30" s="8">
        <v>2737</v>
      </c>
      <c r="F30" s="10">
        <v>41.82</v>
      </c>
      <c r="G30" s="7">
        <v>-3807</v>
      </c>
      <c r="H30" s="7">
        <v>0</v>
      </c>
      <c r="I30" s="7">
        <v>-3807</v>
      </c>
      <c r="J30" s="7">
        <v>391</v>
      </c>
      <c r="K30" s="7">
        <v>3807</v>
      </c>
      <c r="L30" s="7">
        <v>8482</v>
      </c>
      <c r="M30" s="1">
        <v>21.7</v>
      </c>
      <c r="N30" s="8"/>
      <c r="O30" s="8">
        <v>0</v>
      </c>
      <c r="P30" s="8"/>
      <c r="Q30" s="8"/>
      <c r="R30" s="63"/>
    </row>
    <row r="31" spans="1:18" x14ac:dyDescent="0.2">
      <c r="A31" s="63">
        <v>23</v>
      </c>
      <c r="B31" s="43" t="s">
        <v>20</v>
      </c>
      <c r="C31" s="6">
        <v>3010</v>
      </c>
      <c r="D31" s="7">
        <v>1756</v>
      </c>
      <c r="E31" s="8">
        <v>780</v>
      </c>
      <c r="F31" s="10">
        <v>44.42</v>
      </c>
      <c r="G31" s="7">
        <v>-976</v>
      </c>
      <c r="H31" s="7">
        <v>0</v>
      </c>
      <c r="I31" s="7">
        <v>-976</v>
      </c>
      <c r="J31" s="7">
        <v>111</v>
      </c>
      <c r="K31" s="7">
        <v>976</v>
      </c>
      <c r="L31" s="7">
        <v>2230</v>
      </c>
      <c r="M31" s="1">
        <v>20.100000000000001</v>
      </c>
      <c r="N31" s="8"/>
      <c r="O31" s="8">
        <v>0</v>
      </c>
      <c r="P31" s="8"/>
      <c r="Q31" s="8"/>
      <c r="R31" s="63"/>
    </row>
    <row r="32" spans="1:18" x14ac:dyDescent="0.2">
      <c r="A32" s="63">
        <v>24</v>
      </c>
      <c r="B32" s="43" t="s">
        <v>87</v>
      </c>
      <c r="C32" s="6">
        <v>4178</v>
      </c>
      <c r="D32" s="7">
        <v>2437</v>
      </c>
      <c r="E32" s="8">
        <v>2805</v>
      </c>
      <c r="F32" s="10">
        <v>115.1</v>
      </c>
      <c r="G32" s="7">
        <v>368</v>
      </c>
      <c r="H32" s="7">
        <v>368</v>
      </c>
      <c r="I32" s="7">
        <v>0</v>
      </c>
      <c r="J32" s="7">
        <v>401</v>
      </c>
      <c r="K32" s="7">
        <v>-368</v>
      </c>
      <c r="L32" s="7">
        <v>1373</v>
      </c>
      <c r="M32" s="1">
        <v>3.4</v>
      </c>
      <c r="N32" s="8"/>
      <c r="O32" s="8">
        <v>0</v>
      </c>
      <c r="P32" s="8"/>
      <c r="Q32" s="8"/>
      <c r="R32" s="63"/>
    </row>
    <row r="33" spans="1:18" x14ac:dyDescent="0.2">
      <c r="A33" s="63">
        <v>25</v>
      </c>
      <c r="B33" s="43" t="s">
        <v>21</v>
      </c>
      <c r="C33" s="6">
        <v>6180</v>
      </c>
      <c r="D33" s="7">
        <v>3605</v>
      </c>
      <c r="E33" s="8">
        <v>2866</v>
      </c>
      <c r="F33" s="10">
        <v>79.5</v>
      </c>
      <c r="G33" s="7">
        <v>-739</v>
      </c>
      <c r="H33" s="7">
        <v>0</v>
      </c>
      <c r="I33" s="7">
        <v>-739</v>
      </c>
      <c r="J33" s="7">
        <v>409</v>
      </c>
      <c r="K33" s="7">
        <v>739</v>
      </c>
      <c r="L33" s="7">
        <v>3314</v>
      </c>
      <c r="M33" s="1">
        <v>8.1</v>
      </c>
      <c r="N33" s="8"/>
      <c r="O33" s="8">
        <v>0</v>
      </c>
      <c r="P33" s="8"/>
      <c r="Q33" s="8"/>
      <c r="R33" s="63"/>
    </row>
    <row r="34" spans="1:18" x14ac:dyDescent="0.2">
      <c r="A34" s="63">
        <v>26</v>
      </c>
      <c r="B34" s="43" t="s">
        <v>48</v>
      </c>
      <c r="C34" s="6">
        <v>19184</v>
      </c>
      <c r="D34" s="7">
        <v>11191</v>
      </c>
      <c r="E34" s="8">
        <v>3573</v>
      </c>
      <c r="F34" s="10">
        <v>31.93</v>
      </c>
      <c r="G34" s="7">
        <v>-7618</v>
      </c>
      <c r="H34" s="7">
        <v>0</v>
      </c>
      <c r="I34" s="7">
        <v>-7618</v>
      </c>
      <c r="J34" s="7">
        <v>510</v>
      </c>
      <c r="K34" s="7">
        <v>7618</v>
      </c>
      <c r="L34" s="7">
        <v>15611</v>
      </c>
      <c r="M34" s="1">
        <v>30.6</v>
      </c>
      <c r="N34" s="8"/>
      <c r="O34" s="8">
        <v>0</v>
      </c>
      <c r="P34" s="8"/>
      <c r="Q34" s="8"/>
      <c r="R34" s="63"/>
    </row>
    <row r="35" spans="1:18" x14ac:dyDescent="0.2">
      <c r="A35" s="63">
        <v>27</v>
      </c>
      <c r="B35" s="43" t="s">
        <v>22</v>
      </c>
      <c r="C35" s="6">
        <v>14201</v>
      </c>
      <c r="D35" s="7">
        <v>8284</v>
      </c>
      <c r="E35" s="8">
        <v>6385</v>
      </c>
      <c r="F35" s="10">
        <v>77.08</v>
      </c>
      <c r="G35" s="7">
        <v>-1899</v>
      </c>
      <c r="H35" s="7">
        <v>0</v>
      </c>
      <c r="I35" s="7">
        <v>-1899</v>
      </c>
      <c r="J35" s="7">
        <v>912</v>
      </c>
      <c r="K35" s="7">
        <v>1899</v>
      </c>
      <c r="L35" s="7">
        <v>7816</v>
      </c>
      <c r="M35" s="1">
        <v>8.6</v>
      </c>
      <c r="N35" s="8"/>
      <c r="O35" s="8">
        <v>0</v>
      </c>
      <c r="P35" s="8"/>
      <c r="Q35" s="8"/>
      <c r="R35" s="63"/>
    </row>
    <row r="36" spans="1:18" x14ac:dyDescent="0.2">
      <c r="A36" s="63">
        <v>28</v>
      </c>
      <c r="B36" s="43" t="s">
        <v>88</v>
      </c>
      <c r="C36" s="6">
        <v>21463</v>
      </c>
      <c r="D36" s="7">
        <v>12520</v>
      </c>
      <c r="E36" s="8">
        <v>4909</v>
      </c>
      <c r="F36" s="10">
        <v>39.21</v>
      </c>
      <c r="G36" s="7">
        <v>-7611</v>
      </c>
      <c r="H36" s="7">
        <v>0</v>
      </c>
      <c r="I36" s="7">
        <v>-7611</v>
      </c>
      <c r="J36" s="7">
        <v>701</v>
      </c>
      <c r="K36" s="7">
        <v>7611</v>
      </c>
      <c r="L36" s="7">
        <v>16554</v>
      </c>
      <c r="M36" s="1">
        <v>23.6</v>
      </c>
      <c r="N36" s="8"/>
      <c r="O36" s="8">
        <v>0</v>
      </c>
      <c r="P36" s="8"/>
      <c r="Q36" s="8"/>
      <c r="R36" s="63"/>
    </row>
    <row r="37" spans="1:18" x14ac:dyDescent="0.2">
      <c r="A37" s="63">
        <v>29</v>
      </c>
      <c r="B37" s="43" t="s">
        <v>23</v>
      </c>
      <c r="C37" s="6">
        <v>5570</v>
      </c>
      <c r="D37" s="7">
        <v>3249</v>
      </c>
      <c r="E37" s="8">
        <v>2228</v>
      </c>
      <c r="F37" s="10">
        <v>68.569999999999993</v>
      </c>
      <c r="G37" s="7">
        <v>-1021</v>
      </c>
      <c r="H37" s="7">
        <v>0</v>
      </c>
      <c r="I37" s="7">
        <v>-1021</v>
      </c>
      <c r="J37" s="7">
        <v>318</v>
      </c>
      <c r="K37" s="7">
        <v>1021</v>
      </c>
      <c r="L37" s="7">
        <v>3342</v>
      </c>
      <c r="M37" s="1">
        <v>10.5</v>
      </c>
      <c r="N37" s="8"/>
      <c r="O37" s="8">
        <v>0</v>
      </c>
      <c r="P37" s="8"/>
      <c r="Q37" s="8"/>
      <c r="R37" s="63"/>
    </row>
    <row r="38" spans="1:18" x14ac:dyDescent="0.2">
      <c r="A38" s="63">
        <v>30</v>
      </c>
      <c r="B38" s="43" t="s">
        <v>24</v>
      </c>
      <c r="C38" s="6">
        <v>7877</v>
      </c>
      <c r="D38" s="7">
        <v>4595</v>
      </c>
      <c r="E38" s="8">
        <v>2527</v>
      </c>
      <c r="F38" s="10">
        <v>54.99</v>
      </c>
      <c r="G38" s="7">
        <v>-2068</v>
      </c>
      <c r="H38" s="7">
        <v>0</v>
      </c>
      <c r="I38" s="7">
        <v>-2068</v>
      </c>
      <c r="J38" s="7">
        <v>361</v>
      </c>
      <c r="K38" s="7">
        <v>2068</v>
      </c>
      <c r="L38" s="7">
        <v>5350</v>
      </c>
      <c r="M38" s="1">
        <v>14.8</v>
      </c>
      <c r="N38" s="8"/>
      <c r="O38" s="8">
        <v>0</v>
      </c>
      <c r="P38" s="8"/>
      <c r="Q38" s="8"/>
      <c r="R38" s="63"/>
    </row>
    <row r="39" spans="1:18" x14ac:dyDescent="0.2">
      <c r="A39" s="63">
        <v>31</v>
      </c>
      <c r="B39" s="43" t="s">
        <v>89</v>
      </c>
      <c r="C39" s="6">
        <v>0</v>
      </c>
      <c r="D39" s="7">
        <v>0</v>
      </c>
      <c r="E39" s="8">
        <v>0</v>
      </c>
      <c r="F39" s="10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1">
        <v>0</v>
      </c>
      <c r="N39" s="8"/>
      <c r="O39" s="8">
        <v>0</v>
      </c>
      <c r="P39" s="8"/>
      <c r="Q39" s="8"/>
      <c r="R39" s="63"/>
    </row>
    <row r="40" spans="1:18" x14ac:dyDescent="0.2">
      <c r="A40" s="63">
        <v>32</v>
      </c>
      <c r="B40" s="43" t="s">
        <v>25</v>
      </c>
      <c r="C40" s="6">
        <v>5302</v>
      </c>
      <c r="D40" s="7">
        <v>3093</v>
      </c>
      <c r="E40" s="8">
        <v>1635</v>
      </c>
      <c r="F40" s="10">
        <v>52.86</v>
      </c>
      <c r="G40" s="7">
        <v>-1458</v>
      </c>
      <c r="H40" s="7">
        <v>0</v>
      </c>
      <c r="I40" s="7">
        <v>-1458</v>
      </c>
      <c r="J40" s="7">
        <v>234</v>
      </c>
      <c r="K40" s="7">
        <v>1458</v>
      </c>
      <c r="L40" s="7">
        <v>3667</v>
      </c>
      <c r="M40" s="1">
        <v>15.7</v>
      </c>
      <c r="N40" s="8"/>
      <c r="O40" s="8">
        <v>0</v>
      </c>
      <c r="P40" s="8"/>
      <c r="Q40" s="8"/>
      <c r="R40" s="63"/>
    </row>
    <row r="41" spans="1:18" x14ac:dyDescent="0.2">
      <c r="A41" s="63">
        <v>33</v>
      </c>
      <c r="B41" s="43" t="s">
        <v>26</v>
      </c>
      <c r="C41" s="6">
        <v>0</v>
      </c>
      <c r="D41" s="7">
        <v>0</v>
      </c>
      <c r="E41" s="8">
        <v>0</v>
      </c>
      <c r="F41" s="10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1">
        <v>0</v>
      </c>
      <c r="N41" s="8"/>
      <c r="O41" s="8">
        <v>0</v>
      </c>
      <c r="P41" s="8"/>
      <c r="Q41" s="8"/>
      <c r="R41" s="63"/>
    </row>
    <row r="42" spans="1:18" ht="55.5" x14ac:dyDescent="0.2">
      <c r="A42" s="63">
        <v>34</v>
      </c>
      <c r="B42" s="43" t="s">
        <v>27</v>
      </c>
      <c r="C42" s="6">
        <v>0</v>
      </c>
      <c r="D42" s="7">
        <v>0</v>
      </c>
      <c r="E42" s="8">
        <v>0</v>
      </c>
      <c r="F42" s="10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1">
        <v>0</v>
      </c>
      <c r="N42" s="8"/>
      <c r="O42" s="8">
        <v>0</v>
      </c>
      <c r="P42" s="8"/>
      <c r="Q42" s="8"/>
      <c r="R42" s="63"/>
    </row>
    <row r="43" spans="1:18" ht="55.5" x14ac:dyDescent="0.2">
      <c r="A43" s="63">
        <v>35</v>
      </c>
      <c r="B43" s="50" t="s">
        <v>59</v>
      </c>
      <c r="C43" s="6">
        <v>0</v>
      </c>
      <c r="D43" s="7">
        <v>0</v>
      </c>
      <c r="E43" s="8">
        <v>0</v>
      </c>
      <c r="F43" s="10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1">
        <v>0</v>
      </c>
      <c r="N43" s="8"/>
      <c r="O43" s="8">
        <v>0</v>
      </c>
      <c r="P43" s="8"/>
      <c r="Q43" s="8"/>
      <c r="R43" s="63"/>
    </row>
    <row r="44" spans="1:18" x14ac:dyDescent="0.2">
      <c r="A44" s="64">
        <v>36</v>
      </c>
      <c r="B44" s="50" t="s">
        <v>42</v>
      </c>
      <c r="C44" s="6">
        <v>0</v>
      </c>
      <c r="D44" s="7">
        <v>0</v>
      </c>
      <c r="E44" s="8">
        <v>0</v>
      </c>
      <c r="F44" s="10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1">
        <v>0</v>
      </c>
      <c r="N44" s="8"/>
      <c r="O44" s="8">
        <v>0</v>
      </c>
      <c r="P44" s="8"/>
      <c r="Q44" s="8"/>
      <c r="R44" s="63"/>
    </row>
    <row r="45" spans="1:18" ht="54" x14ac:dyDescent="0.2">
      <c r="A45" s="36"/>
      <c r="B45" s="31" t="s">
        <v>28</v>
      </c>
      <c r="C45" s="11">
        <v>156458</v>
      </c>
      <c r="D45" s="11">
        <v>91268</v>
      </c>
      <c r="E45" s="16">
        <v>58629</v>
      </c>
      <c r="F45" s="17">
        <v>64.239999999999995</v>
      </c>
      <c r="G45" s="11">
        <v>-32639</v>
      </c>
      <c r="H45" s="11">
        <v>515</v>
      </c>
      <c r="I45" s="11">
        <v>-33154</v>
      </c>
      <c r="J45" s="11">
        <v>8374</v>
      </c>
      <c r="K45" s="11">
        <v>32639</v>
      </c>
      <c r="L45" s="11">
        <v>97829</v>
      </c>
      <c r="M45" s="18">
        <v>11.7</v>
      </c>
      <c r="N45" s="20">
        <v>0</v>
      </c>
      <c r="O45" s="20">
        <v>0</v>
      </c>
      <c r="P45" s="16">
        <v>0</v>
      </c>
      <c r="Q45" s="11">
        <v>0</v>
      </c>
      <c r="R45" s="53"/>
    </row>
    <row r="46" spans="1:18" x14ac:dyDescent="0.2">
      <c r="A46" s="36"/>
      <c r="B46" s="31" t="s">
        <v>29</v>
      </c>
      <c r="C46" s="11">
        <v>388572</v>
      </c>
      <c r="D46" s="11">
        <v>226668</v>
      </c>
      <c r="E46" s="16">
        <v>168376</v>
      </c>
      <c r="F46" s="17">
        <v>74.28</v>
      </c>
      <c r="G46" s="11">
        <v>-58292</v>
      </c>
      <c r="H46" s="11">
        <v>515</v>
      </c>
      <c r="I46" s="11">
        <v>-58807</v>
      </c>
      <c r="J46" s="11">
        <v>24052</v>
      </c>
      <c r="K46" s="11">
        <v>58292</v>
      </c>
      <c r="L46" s="11">
        <v>220196</v>
      </c>
      <c r="M46" s="18">
        <v>9.1999999999999993</v>
      </c>
      <c r="N46" s="20">
        <v>0</v>
      </c>
      <c r="O46" s="20">
        <v>0</v>
      </c>
      <c r="P46" s="16">
        <v>0</v>
      </c>
      <c r="Q46" s="11">
        <v>0</v>
      </c>
      <c r="R46" s="53"/>
    </row>
    <row r="47" spans="1:18" x14ac:dyDescent="0.2">
      <c r="A47" s="65">
        <v>37</v>
      </c>
      <c r="B47" s="47" t="s">
        <v>72</v>
      </c>
      <c r="C47" s="6">
        <v>6016</v>
      </c>
      <c r="D47" s="7">
        <v>3509</v>
      </c>
      <c r="E47" s="8">
        <v>1786</v>
      </c>
      <c r="F47" s="10">
        <v>50.9</v>
      </c>
      <c r="G47" s="7">
        <v>-1723</v>
      </c>
      <c r="H47" s="7">
        <v>0</v>
      </c>
      <c r="I47" s="7">
        <v>-1723</v>
      </c>
      <c r="J47" s="7">
        <v>255</v>
      </c>
      <c r="K47" s="7">
        <v>1723</v>
      </c>
      <c r="L47" s="7">
        <v>4230</v>
      </c>
      <c r="M47" s="24">
        <v>16.600000000000001</v>
      </c>
      <c r="N47" s="8">
        <v>-1881</v>
      </c>
      <c r="O47" s="8">
        <v>0</v>
      </c>
      <c r="P47" s="8"/>
      <c r="Q47" s="8"/>
      <c r="R47" s="63" t="s">
        <v>109</v>
      </c>
    </row>
    <row r="48" spans="1:18" x14ac:dyDescent="0.2">
      <c r="A48" s="63">
        <v>38</v>
      </c>
      <c r="B48" s="43" t="s">
        <v>30</v>
      </c>
      <c r="C48" s="6">
        <v>88</v>
      </c>
      <c r="D48" s="7">
        <v>51</v>
      </c>
      <c r="E48" s="8">
        <v>3</v>
      </c>
      <c r="F48" s="10">
        <v>5.88</v>
      </c>
      <c r="G48" s="7">
        <v>-48</v>
      </c>
      <c r="H48" s="7">
        <v>0</v>
      </c>
      <c r="I48" s="7">
        <v>-48</v>
      </c>
      <c r="J48" s="7">
        <v>0</v>
      </c>
      <c r="K48" s="7">
        <v>48</v>
      </c>
      <c r="L48" s="7">
        <v>85</v>
      </c>
      <c r="M48" s="1">
        <v>0</v>
      </c>
      <c r="N48" s="8"/>
      <c r="O48" s="8">
        <v>0</v>
      </c>
      <c r="P48" s="8"/>
      <c r="Q48" s="8"/>
      <c r="R48" s="63"/>
    </row>
    <row r="49" spans="1:18" x14ac:dyDescent="0.2">
      <c r="A49" s="63">
        <v>39</v>
      </c>
      <c r="B49" s="43" t="s">
        <v>31</v>
      </c>
      <c r="C49" s="6">
        <v>618</v>
      </c>
      <c r="D49" s="7">
        <v>361</v>
      </c>
      <c r="E49" s="8">
        <v>44</v>
      </c>
      <c r="F49" s="10">
        <v>12.19</v>
      </c>
      <c r="G49" s="7">
        <v>-317</v>
      </c>
      <c r="H49" s="7">
        <v>0</v>
      </c>
      <c r="I49" s="7">
        <v>-317</v>
      </c>
      <c r="J49" s="7">
        <v>6</v>
      </c>
      <c r="K49" s="7">
        <v>317</v>
      </c>
      <c r="L49" s="7">
        <v>574</v>
      </c>
      <c r="M49" s="1">
        <v>95.7</v>
      </c>
      <c r="N49" s="8"/>
      <c r="O49" s="8">
        <v>0</v>
      </c>
      <c r="P49" s="8"/>
      <c r="Q49" s="8"/>
      <c r="R49" s="63"/>
    </row>
    <row r="50" spans="1:18" x14ac:dyDescent="0.2">
      <c r="A50" s="64">
        <v>40</v>
      </c>
      <c r="B50" s="45" t="s">
        <v>90</v>
      </c>
      <c r="C50" s="6">
        <v>1010</v>
      </c>
      <c r="D50" s="7">
        <v>589</v>
      </c>
      <c r="E50" s="8">
        <v>0</v>
      </c>
      <c r="F50" s="10">
        <v>0</v>
      </c>
      <c r="G50" s="7">
        <v>-589</v>
      </c>
      <c r="H50" s="7">
        <v>0</v>
      </c>
      <c r="I50" s="7">
        <v>-589</v>
      </c>
      <c r="J50" s="7">
        <v>0</v>
      </c>
      <c r="K50" s="7">
        <v>589</v>
      </c>
      <c r="L50" s="7">
        <v>1010</v>
      </c>
      <c r="M50" s="1">
        <v>0</v>
      </c>
      <c r="N50" s="8"/>
      <c r="O50" s="8">
        <v>0</v>
      </c>
      <c r="P50" s="8"/>
      <c r="Q50" s="8"/>
      <c r="R50" s="63"/>
    </row>
    <row r="51" spans="1:18" x14ac:dyDescent="0.2">
      <c r="A51" s="39"/>
      <c r="B51" s="38" t="s">
        <v>32</v>
      </c>
      <c r="C51" s="11">
        <v>7732</v>
      </c>
      <c r="D51" s="25">
        <v>4510</v>
      </c>
      <c r="E51" s="26">
        <v>1833</v>
      </c>
      <c r="F51" s="27">
        <v>40.64</v>
      </c>
      <c r="G51" s="25">
        <v>-2677</v>
      </c>
      <c r="H51" s="25">
        <v>0</v>
      </c>
      <c r="I51" s="25">
        <v>-2677</v>
      </c>
      <c r="J51" s="25">
        <v>261</v>
      </c>
      <c r="K51" s="25">
        <v>2677</v>
      </c>
      <c r="L51" s="25">
        <v>5899</v>
      </c>
      <c r="M51" s="28">
        <v>22.6</v>
      </c>
      <c r="N51" s="29">
        <v>-1881</v>
      </c>
      <c r="O51" s="29">
        <v>0</v>
      </c>
      <c r="P51" s="26">
        <v>0</v>
      </c>
      <c r="Q51" s="26">
        <v>0</v>
      </c>
      <c r="R51" s="53"/>
    </row>
    <row r="52" spans="1:18" x14ac:dyDescent="0.2">
      <c r="A52" s="65">
        <v>41</v>
      </c>
      <c r="B52" s="47" t="s">
        <v>91</v>
      </c>
      <c r="C52" s="6">
        <v>4325</v>
      </c>
      <c r="D52" s="7">
        <v>2523</v>
      </c>
      <c r="E52" s="8">
        <v>2079</v>
      </c>
      <c r="F52" s="10">
        <v>82.4</v>
      </c>
      <c r="G52" s="7">
        <v>-444</v>
      </c>
      <c r="H52" s="7">
        <v>0</v>
      </c>
      <c r="I52" s="7">
        <v>-444</v>
      </c>
      <c r="J52" s="7">
        <v>297</v>
      </c>
      <c r="K52" s="7">
        <v>444</v>
      </c>
      <c r="L52" s="7">
        <v>2246</v>
      </c>
      <c r="M52" s="1">
        <v>7.6</v>
      </c>
      <c r="N52" s="8"/>
      <c r="O52" s="8">
        <v>0</v>
      </c>
      <c r="P52" s="8"/>
      <c r="Q52" s="8"/>
      <c r="R52" s="63"/>
    </row>
    <row r="53" spans="1:18" x14ac:dyDescent="0.2">
      <c r="A53" s="63">
        <v>42</v>
      </c>
      <c r="B53" s="43" t="s">
        <v>73</v>
      </c>
      <c r="C53" s="6">
        <v>3155</v>
      </c>
      <c r="D53" s="7">
        <v>1840</v>
      </c>
      <c r="E53" s="8">
        <v>541</v>
      </c>
      <c r="F53" s="10">
        <v>29.4</v>
      </c>
      <c r="G53" s="7">
        <v>-1299</v>
      </c>
      <c r="H53" s="7">
        <v>0</v>
      </c>
      <c r="I53" s="7">
        <v>-1299</v>
      </c>
      <c r="J53" s="7">
        <v>77</v>
      </c>
      <c r="K53" s="7">
        <v>1299</v>
      </c>
      <c r="L53" s="7">
        <v>2614</v>
      </c>
      <c r="M53" s="30">
        <v>33.9</v>
      </c>
      <c r="N53" s="52">
        <v>-1000</v>
      </c>
      <c r="O53" s="8">
        <v>-1000</v>
      </c>
      <c r="P53" s="8"/>
      <c r="Q53" s="8">
        <v>-1000</v>
      </c>
      <c r="R53" s="63" t="s">
        <v>110</v>
      </c>
    </row>
    <row r="54" spans="1:18" x14ac:dyDescent="0.2">
      <c r="A54" s="63">
        <v>43</v>
      </c>
      <c r="B54" s="43" t="s">
        <v>33</v>
      </c>
      <c r="C54" s="6">
        <v>0</v>
      </c>
      <c r="D54" s="7">
        <v>0</v>
      </c>
      <c r="E54" s="8">
        <v>0</v>
      </c>
      <c r="F54" s="10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1">
        <v>0</v>
      </c>
      <c r="N54" s="8"/>
      <c r="O54" s="8">
        <v>0</v>
      </c>
      <c r="P54" s="8"/>
      <c r="Q54" s="8"/>
      <c r="R54" s="63"/>
    </row>
    <row r="55" spans="1:18" x14ac:dyDescent="0.2">
      <c r="A55" s="63">
        <v>44</v>
      </c>
      <c r="B55" s="43" t="s">
        <v>34</v>
      </c>
      <c r="C55" s="6">
        <v>0</v>
      </c>
      <c r="D55" s="7">
        <v>0</v>
      </c>
      <c r="E55" s="8">
        <v>0</v>
      </c>
      <c r="F55" s="10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1">
        <v>0</v>
      </c>
      <c r="N55" s="8"/>
      <c r="O55" s="8">
        <v>0</v>
      </c>
      <c r="P55" s="8"/>
      <c r="Q55" s="8"/>
      <c r="R55" s="63"/>
    </row>
    <row r="56" spans="1:18" x14ac:dyDescent="0.2">
      <c r="A56" s="63">
        <v>45</v>
      </c>
      <c r="B56" s="43" t="s">
        <v>74</v>
      </c>
      <c r="C56" s="6">
        <v>0</v>
      </c>
      <c r="D56" s="7">
        <v>0</v>
      </c>
      <c r="E56" s="8">
        <v>0</v>
      </c>
      <c r="F56" s="10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1">
        <v>0</v>
      </c>
      <c r="N56" s="8"/>
      <c r="O56" s="8">
        <v>0</v>
      </c>
      <c r="P56" s="8"/>
      <c r="Q56" s="8"/>
      <c r="R56" s="63"/>
    </row>
    <row r="57" spans="1:18" x14ac:dyDescent="0.2">
      <c r="A57" s="63">
        <v>46</v>
      </c>
      <c r="B57" s="43" t="s">
        <v>35</v>
      </c>
      <c r="C57" s="6">
        <v>0</v>
      </c>
      <c r="D57" s="7">
        <v>0</v>
      </c>
      <c r="E57" s="8">
        <v>0</v>
      </c>
      <c r="F57" s="10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1">
        <v>0</v>
      </c>
      <c r="N57" s="8"/>
      <c r="O57" s="8">
        <v>0</v>
      </c>
      <c r="P57" s="8"/>
      <c r="Q57" s="8"/>
      <c r="R57" s="63"/>
    </row>
    <row r="58" spans="1:18" x14ac:dyDescent="0.2">
      <c r="A58" s="63">
        <v>47</v>
      </c>
      <c r="B58" s="43" t="s">
        <v>45</v>
      </c>
      <c r="C58" s="6">
        <v>0</v>
      </c>
      <c r="D58" s="7">
        <v>0</v>
      </c>
      <c r="E58" s="8">
        <v>0</v>
      </c>
      <c r="F58" s="10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1">
        <v>0</v>
      </c>
      <c r="N58" s="8"/>
      <c r="O58" s="8">
        <v>0</v>
      </c>
      <c r="P58" s="8"/>
      <c r="Q58" s="8"/>
      <c r="R58" s="63"/>
    </row>
    <row r="59" spans="1:18" x14ac:dyDescent="0.2">
      <c r="A59" s="63">
        <v>48</v>
      </c>
      <c r="B59" s="43" t="s">
        <v>75</v>
      </c>
      <c r="C59" s="6">
        <v>0</v>
      </c>
      <c r="D59" s="7">
        <v>0</v>
      </c>
      <c r="E59" s="8">
        <v>0</v>
      </c>
      <c r="F59" s="10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1">
        <v>0</v>
      </c>
      <c r="N59" s="8"/>
      <c r="O59" s="8">
        <v>0</v>
      </c>
      <c r="P59" s="8"/>
      <c r="Q59" s="8"/>
      <c r="R59" s="63"/>
    </row>
    <row r="60" spans="1:18" x14ac:dyDescent="0.2">
      <c r="A60" s="63">
        <v>49</v>
      </c>
      <c r="B60" s="43" t="s">
        <v>92</v>
      </c>
      <c r="C60" s="6">
        <v>0</v>
      </c>
      <c r="D60" s="7">
        <v>0</v>
      </c>
      <c r="E60" s="8">
        <v>0</v>
      </c>
      <c r="F60" s="10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1">
        <v>0</v>
      </c>
      <c r="N60" s="8"/>
      <c r="O60" s="8">
        <v>0</v>
      </c>
      <c r="P60" s="8"/>
      <c r="Q60" s="8"/>
      <c r="R60" s="63"/>
    </row>
    <row r="61" spans="1:18" x14ac:dyDescent="0.2">
      <c r="A61" s="63">
        <v>50</v>
      </c>
      <c r="B61" s="43" t="s">
        <v>46</v>
      </c>
      <c r="C61" s="6">
        <v>1935</v>
      </c>
      <c r="D61" s="7">
        <v>1129</v>
      </c>
      <c r="E61" s="8">
        <v>1079</v>
      </c>
      <c r="F61" s="10">
        <v>95.57</v>
      </c>
      <c r="G61" s="7">
        <v>-50</v>
      </c>
      <c r="H61" s="7">
        <v>0</v>
      </c>
      <c r="I61" s="7">
        <v>-50</v>
      </c>
      <c r="J61" s="7">
        <v>154</v>
      </c>
      <c r="K61" s="7">
        <v>50</v>
      </c>
      <c r="L61" s="7">
        <v>856</v>
      </c>
      <c r="M61" s="1">
        <v>5.6</v>
      </c>
      <c r="N61" s="8"/>
      <c r="O61" s="8">
        <v>0</v>
      </c>
      <c r="P61" s="8"/>
      <c r="Q61" s="8"/>
      <c r="R61" s="63"/>
    </row>
    <row r="62" spans="1:18" x14ac:dyDescent="0.2">
      <c r="A62" s="63">
        <v>51</v>
      </c>
      <c r="B62" s="43" t="s">
        <v>47</v>
      </c>
      <c r="C62" s="6">
        <v>8954</v>
      </c>
      <c r="D62" s="7">
        <v>5223</v>
      </c>
      <c r="E62" s="8">
        <v>4209</v>
      </c>
      <c r="F62" s="10">
        <v>80.59</v>
      </c>
      <c r="G62" s="7">
        <v>-1014</v>
      </c>
      <c r="H62" s="7">
        <v>0</v>
      </c>
      <c r="I62" s="7">
        <v>-1014</v>
      </c>
      <c r="J62" s="7">
        <v>601</v>
      </c>
      <c r="K62" s="7">
        <v>1014</v>
      </c>
      <c r="L62" s="7">
        <v>4745</v>
      </c>
      <c r="M62" s="1">
        <v>7.9</v>
      </c>
      <c r="N62" s="8"/>
      <c r="O62" s="8">
        <v>0</v>
      </c>
      <c r="P62" s="8"/>
      <c r="Q62" s="8"/>
      <c r="R62" s="63"/>
    </row>
    <row r="63" spans="1:18" x14ac:dyDescent="0.2">
      <c r="A63" s="63">
        <v>52</v>
      </c>
      <c r="B63" s="43" t="s">
        <v>36</v>
      </c>
      <c r="C63" s="6">
        <v>0</v>
      </c>
      <c r="D63" s="7">
        <v>0</v>
      </c>
      <c r="E63" s="8">
        <v>0</v>
      </c>
      <c r="F63" s="10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1">
        <v>0</v>
      </c>
      <c r="N63" s="8"/>
      <c r="O63" s="8">
        <v>0</v>
      </c>
      <c r="P63" s="8"/>
      <c r="Q63" s="8"/>
      <c r="R63" s="63"/>
    </row>
    <row r="64" spans="1:18" x14ac:dyDescent="0.2">
      <c r="A64" s="63">
        <v>53</v>
      </c>
      <c r="B64" s="43" t="s">
        <v>93</v>
      </c>
      <c r="C64" s="6">
        <v>0</v>
      </c>
      <c r="D64" s="7">
        <v>0</v>
      </c>
      <c r="E64" s="8">
        <v>0</v>
      </c>
      <c r="F64" s="10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1">
        <v>0</v>
      </c>
      <c r="N64" s="8"/>
      <c r="O64" s="8">
        <v>0</v>
      </c>
      <c r="P64" s="8"/>
      <c r="Q64" s="8"/>
      <c r="R64" s="63"/>
    </row>
    <row r="65" spans="1:18" x14ac:dyDescent="0.2">
      <c r="A65" s="63">
        <v>54</v>
      </c>
      <c r="B65" s="43" t="s">
        <v>94</v>
      </c>
      <c r="C65" s="6">
        <v>4195</v>
      </c>
      <c r="D65" s="7">
        <v>2447</v>
      </c>
      <c r="E65" s="8">
        <v>2536</v>
      </c>
      <c r="F65" s="10">
        <v>103.64</v>
      </c>
      <c r="G65" s="7">
        <v>89</v>
      </c>
      <c r="H65" s="7">
        <v>89</v>
      </c>
      <c r="I65" s="7">
        <v>0</v>
      </c>
      <c r="J65" s="7">
        <v>362</v>
      </c>
      <c r="K65" s="7">
        <v>-89</v>
      </c>
      <c r="L65" s="7">
        <v>1659</v>
      </c>
      <c r="M65" s="1">
        <v>4.5999999999999996</v>
      </c>
      <c r="N65" s="8"/>
      <c r="O65" s="8">
        <v>0</v>
      </c>
      <c r="P65" s="8"/>
      <c r="Q65" s="8"/>
      <c r="R65" s="63"/>
    </row>
    <row r="66" spans="1:18" x14ac:dyDescent="0.2">
      <c r="A66" s="63">
        <v>55</v>
      </c>
      <c r="B66" s="43" t="s">
        <v>37</v>
      </c>
      <c r="C66" s="6">
        <v>0</v>
      </c>
      <c r="D66" s="7">
        <v>0</v>
      </c>
      <c r="E66" s="8">
        <v>0</v>
      </c>
      <c r="F66" s="10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1">
        <v>0</v>
      </c>
      <c r="N66" s="8"/>
      <c r="O66" s="8">
        <v>0</v>
      </c>
      <c r="P66" s="8"/>
      <c r="Q66" s="8"/>
      <c r="R66" s="63"/>
    </row>
    <row r="67" spans="1:18" x14ac:dyDescent="0.2">
      <c r="A67" s="63">
        <v>56</v>
      </c>
      <c r="B67" s="43" t="s">
        <v>38</v>
      </c>
      <c r="C67" s="6">
        <v>0</v>
      </c>
      <c r="D67" s="7">
        <v>0</v>
      </c>
      <c r="E67" s="8">
        <v>0</v>
      </c>
      <c r="F67" s="10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1">
        <v>0</v>
      </c>
      <c r="N67" s="8"/>
      <c r="O67" s="8">
        <v>0</v>
      </c>
      <c r="P67" s="8"/>
      <c r="Q67" s="8"/>
      <c r="R67" s="63"/>
    </row>
    <row r="68" spans="1:18" x14ac:dyDescent="0.2">
      <c r="A68" s="63">
        <v>57</v>
      </c>
      <c r="B68" s="43" t="s">
        <v>95</v>
      </c>
      <c r="C68" s="6">
        <v>0</v>
      </c>
      <c r="D68" s="7">
        <v>0</v>
      </c>
      <c r="E68" s="8">
        <v>0</v>
      </c>
      <c r="F68" s="10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1">
        <v>0</v>
      </c>
      <c r="N68" s="8"/>
      <c r="O68" s="8">
        <v>0</v>
      </c>
      <c r="P68" s="8"/>
      <c r="Q68" s="8"/>
      <c r="R68" s="63"/>
    </row>
    <row r="69" spans="1:18" x14ac:dyDescent="0.2">
      <c r="A69" s="63">
        <v>58</v>
      </c>
      <c r="B69" s="43" t="s">
        <v>76</v>
      </c>
      <c r="C69" s="6">
        <v>0</v>
      </c>
      <c r="D69" s="7">
        <v>0</v>
      </c>
      <c r="E69" s="8">
        <v>0</v>
      </c>
      <c r="F69" s="10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1">
        <v>0</v>
      </c>
      <c r="N69" s="8"/>
      <c r="O69" s="8">
        <v>0</v>
      </c>
      <c r="P69" s="8"/>
      <c r="Q69" s="8"/>
      <c r="R69" s="63"/>
    </row>
    <row r="70" spans="1:18" x14ac:dyDescent="0.2">
      <c r="A70" s="63">
        <v>59</v>
      </c>
      <c r="B70" s="43" t="s">
        <v>77</v>
      </c>
      <c r="C70" s="6">
        <v>0</v>
      </c>
      <c r="D70" s="7">
        <v>0</v>
      </c>
      <c r="E70" s="8">
        <v>0</v>
      </c>
      <c r="F70" s="10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1">
        <v>0</v>
      </c>
      <c r="N70" s="8"/>
      <c r="O70" s="8">
        <v>0</v>
      </c>
      <c r="P70" s="8"/>
      <c r="Q70" s="8"/>
      <c r="R70" s="63"/>
    </row>
    <row r="71" spans="1:18" x14ac:dyDescent="0.2">
      <c r="A71" s="63">
        <v>60</v>
      </c>
      <c r="B71" s="43" t="s">
        <v>96</v>
      </c>
      <c r="C71" s="6">
        <v>3677</v>
      </c>
      <c r="D71" s="7">
        <v>2145</v>
      </c>
      <c r="E71" s="8">
        <v>1540</v>
      </c>
      <c r="F71" s="10">
        <v>71.790000000000006</v>
      </c>
      <c r="G71" s="7">
        <v>-605</v>
      </c>
      <c r="H71" s="7">
        <v>0</v>
      </c>
      <c r="I71" s="7">
        <v>-605</v>
      </c>
      <c r="J71" s="7">
        <v>220</v>
      </c>
      <c r="K71" s="7">
        <v>605</v>
      </c>
      <c r="L71" s="7">
        <v>2137</v>
      </c>
      <c r="M71" s="1">
        <v>9.6999999999999993</v>
      </c>
      <c r="N71" s="8"/>
      <c r="O71" s="8">
        <v>0</v>
      </c>
      <c r="P71" s="8"/>
      <c r="Q71" s="8"/>
      <c r="R71" s="63"/>
    </row>
    <row r="72" spans="1:18" x14ac:dyDescent="0.2">
      <c r="A72" s="63">
        <v>61</v>
      </c>
      <c r="B72" s="43" t="s">
        <v>97</v>
      </c>
      <c r="C72" s="6">
        <v>0</v>
      </c>
      <c r="D72" s="7">
        <v>0</v>
      </c>
      <c r="E72" s="8">
        <v>0</v>
      </c>
      <c r="F72" s="10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1">
        <v>0</v>
      </c>
      <c r="N72" s="8"/>
      <c r="O72" s="8">
        <v>0</v>
      </c>
      <c r="P72" s="8"/>
      <c r="Q72" s="8"/>
      <c r="R72" s="63"/>
    </row>
    <row r="73" spans="1:18" x14ac:dyDescent="0.2">
      <c r="A73" s="63">
        <v>62</v>
      </c>
      <c r="B73" s="43" t="s">
        <v>98</v>
      </c>
      <c r="C73" s="6">
        <v>0</v>
      </c>
      <c r="D73" s="7">
        <v>0</v>
      </c>
      <c r="E73" s="8">
        <v>0</v>
      </c>
      <c r="F73" s="10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1">
        <v>0</v>
      </c>
      <c r="N73" s="8"/>
      <c r="O73" s="8">
        <v>0</v>
      </c>
      <c r="P73" s="8"/>
      <c r="Q73" s="8"/>
      <c r="R73" s="63"/>
    </row>
    <row r="74" spans="1:18" x14ac:dyDescent="0.2">
      <c r="A74" s="63">
        <v>63</v>
      </c>
      <c r="B74" s="43" t="s">
        <v>78</v>
      </c>
      <c r="C74" s="6">
        <v>0</v>
      </c>
      <c r="D74" s="7">
        <v>0</v>
      </c>
      <c r="E74" s="8">
        <v>0</v>
      </c>
      <c r="F74" s="10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1">
        <v>0</v>
      </c>
      <c r="N74" s="8"/>
      <c r="O74" s="8">
        <v>0</v>
      </c>
      <c r="P74" s="8"/>
      <c r="Q74" s="8"/>
      <c r="R74" s="63"/>
    </row>
    <row r="75" spans="1:18" x14ac:dyDescent="0.2">
      <c r="A75" s="63">
        <v>64</v>
      </c>
      <c r="B75" s="51" t="s">
        <v>60</v>
      </c>
      <c r="C75" s="6">
        <v>0</v>
      </c>
      <c r="D75" s="7">
        <v>0</v>
      </c>
      <c r="E75" s="8">
        <v>0</v>
      </c>
      <c r="F75" s="10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1">
        <v>0</v>
      </c>
      <c r="N75" s="8"/>
      <c r="O75" s="8">
        <v>0</v>
      </c>
      <c r="P75" s="8"/>
      <c r="Q75" s="8"/>
      <c r="R75" s="63"/>
    </row>
    <row r="76" spans="1:18" x14ac:dyDescent="0.2">
      <c r="A76" s="63">
        <v>65</v>
      </c>
      <c r="B76" s="51" t="s">
        <v>61</v>
      </c>
      <c r="C76" s="6">
        <v>0</v>
      </c>
      <c r="D76" s="7">
        <v>0</v>
      </c>
      <c r="E76" s="8">
        <v>0</v>
      </c>
      <c r="F76" s="10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1">
        <v>0</v>
      </c>
      <c r="N76" s="8"/>
      <c r="O76" s="8">
        <v>0</v>
      </c>
      <c r="P76" s="8"/>
      <c r="Q76" s="8"/>
      <c r="R76" s="63"/>
    </row>
    <row r="77" spans="1:18" x14ac:dyDescent="0.2">
      <c r="A77" s="63">
        <v>66</v>
      </c>
      <c r="B77" s="51" t="s">
        <v>62</v>
      </c>
      <c r="C77" s="6">
        <v>0</v>
      </c>
      <c r="D77" s="7">
        <v>0</v>
      </c>
      <c r="E77" s="8">
        <v>0</v>
      </c>
      <c r="F77" s="10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1">
        <v>0</v>
      </c>
      <c r="N77" s="8"/>
      <c r="O77" s="8">
        <v>0</v>
      </c>
      <c r="P77" s="8"/>
      <c r="Q77" s="8"/>
      <c r="R77" s="63"/>
    </row>
    <row r="78" spans="1:18" x14ac:dyDescent="0.2">
      <c r="A78" s="63">
        <v>67</v>
      </c>
      <c r="B78" s="51" t="s">
        <v>63</v>
      </c>
      <c r="C78" s="6">
        <v>0</v>
      </c>
      <c r="D78" s="7">
        <v>0</v>
      </c>
      <c r="E78" s="8">
        <v>0</v>
      </c>
      <c r="F78" s="10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1">
        <v>0</v>
      </c>
      <c r="N78" s="8"/>
      <c r="O78" s="8">
        <v>0</v>
      </c>
      <c r="P78" s="8"/>
      <c r="Q78" s="8"/>
      <c r="R78" s="63"/>
    </row>
    <row r="79" spans="1:18" x14ac:dyDescent="0.2">
      <c r="A79" s="63">
        <v>68</v>
      </c>
      <c r="B79" s="51" t="s">
        <v>64</v>
      </c>
      <c r="C79" s="6">
        <v>0</v>
      </c>
      <c r="D79" s="7">
        <v>0</v>
      </c>
      <c r="E79" s="8">
        <v>0</v>
      </c>
      <c r="F79" s="10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1">
        <v>0</v>
      </c>
      <c r="N79" s="8"/>
      <c r="O79" s="8">
        <v>0</v>
      </c>
      <c r="P79" s="8"/>
      <c r="Q79" s="8"/>
      <c r="R79" s="63"/>
    </row>
    <row r="80" spans="1:18" x14ac:dyDescent="0.2">
      <c r="A80" s="63">
        <v>69</v>
      </c>
      <c r="B80" s="51" t="s">
        <v>65</v>
      </c>
      <c r="C80" s="6">
        <v>0</v>
      </c>
      <c r="D80" s="7">
        <v>0</v>
      </c>
      <c r="E80" s="8">
        <v>0</v>
      </c>
      <c r="F80" s="10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1">
        <v>0</v>
      </c>
      <c r="N80" s="8"/>
      <c r="O80" s="8">
        <v>0</v>
      </c>
      <c r="P80" s="8"/>
      <c r="Q80" s="8"/>
      <c r="R80" s="63"/>
    </row>
    <row r="81" spans="1:18" x14ac:dyDescent="0.2">
      <c r="A81" s="63">
        <v>70</v>
      </c>
      <c r="B81" s="43" t="s">
        <v>66</v>
      </c>
      <c r="C81" s="6">
        <v>1282</v>
      </c>
      <c r="D81" s="7">
        <v>748</v>
      </c>
      <c r="E81" s="8">
        <v>1106</v>
      </c>
      <c r="F81" s="10">
        <v>147.86000000000001</v>
      </c>
      <c r="G81" s="7">
        <v>358</v>
      </c>
      <c r="H81" s="7">
        <v>358</v>
      </c>
      <c r="I81" s="7">
        <v>0</v>
      </c>
      <c r="J81" s="7">
        <v>158</v>
      </c>
      <c r="K81" s="7">
        <v>-358</v>
      </c>
      <c r="L81" s="7">
        <v>176</v>
      </c>
      <c r="M81" s="1">
        <v>1.1000000000000001</v>
      </c>
      <c r="N81" s="8"/>
      <c r="O81" s="8">
        <v>0</v>
      </c>
      <c r="P81" s="8"/>
      <c r="Q81" s="8"/>
      <c r="R81" s="63"/>
    </row>
    <row r="82" spans="1:18" x14ac:dyDescent="0.2">
      <c r="A82" s="63">
        <v>71</v>
      </c>
      <c r="B82" s="43" t="s">
        <v>67</v>
      </c>
      <c r="C82" s="7">
        <v>1059</v>
      </c>
      <c r="D82" s="7">
        <v>618</v>
      </c>
      <c r="E82" s="8">
        <v>1109</v>
      </c>
      <c r="F82" s="10">
        <v>179.45</v>
      </c>
      <c r="G82" s="7">
        <v>491</v>
      </c>
      <c r="H82" s="7">
        <v>491</v>
      </c>
      <c r="I82" s="7">
        <v>0</v>
      </c>
      <c r="J82" s="7">
        <v>158</v>
      </c>
      <c r="K82" s="7">
        <v>-491</v>
      </c>
      <c r="L82" s="7">
        <v>-50</v>
      </c>
      <c r="M82" s="1">
        <v>-0.3</v>
      </c>
      <c r="N82" s="8">
        <v>2000</v>
      </c>
      <c r="O82" s="8">
        <v>1000</v>
      </c>
      <c r="P82" s="8">
        <v>1000</v>
      </c>
      <c r="Q82" s="8"/>
      <c r="R82" s="66" t="s">
        <v>111</v>
      </c>
    </row>
    <row r="83" spans="1:18" x14ac:dyDescent="0.2">
      <c r="A83" s="63">
        <v>72</v>
      </c>
      <c r="B83" s="43" t="s">
        <v>68</v>
      </c>
      <c r="C83" s="6">
        <v>3345</v>
      </c>
      <c r="D83" s="7">
        <v>1951</v>
      </c>
      <c r="E83" s="8">
        <v>575</v>
      </c>
      <c r="F83" s="10">
        <v>29.47</v>
      </c>
      <c r="G83" s="7">
        <v>-1376</v>
      </c>
      <c r="H83" s="7">
        <v>0</v>
      </c>
      <c r="I83" s="7">
        <v>-1376</v>
      </c>
      <c r="J83" s="7">
        <v>82</v>
      </c>
      <c r="K83" s="7">
        <v>1376</v>
      </c>
      <c r="L83" s="7">
        <v>2770</v>
      </c>
      <c r="M83" s="1">
        <v>33.799999999999997</v>
      </c>
      <c r="N83" s="8"/>
      <c r="O83" s="8">
        <v>0</v>
      </c>
      <c r="P83" s="8"/>
      <c r="Q83" s="8"/>
      <c r="R83" s="63"/>
    </row>
    <row r="84" spans="1:18" s="40" customFormat="1" x14ac:dyDescent="0.2">
      <c r="A84" s="63">
        <v>73</v>
      </c>
      <c r="B84" s="43" t="s">
        <v>99</v>
      </c>
      <c r="C84" s="6">
        <v>4413</v>
      </c>
      <c r="D84" s="7">
        <v>2574</v>
      </c>
      <c r="E84" s="8">
        <v>1144</v>
      </c>
      <c r="F84" s="10">
        <v>44.44</v>
      </c>
      <c r="G84" s="7">
        <v>-1430</v>
      </c>
      <c r="H84" s="7">
        <v>0</v>
      </c>
      <c r="I84" s="7">
        <v>-1430</v>
      </c>
      <c r="J84" s="7">
        <v>163</v>
      </c>
      <c r="K84" s="7">
        <v>1430</v>
      </c>
      <c r="L84" s="7">
        <v>3269</v>
      </c>
      <c r="M84" s="1">
        <v>20.100000000000001</v>
      </c>
      <c r="N84" s="8"/>
      <c r="O84" s="8">
        <v>0</v>
      </c>
      <c r="P84" s="8"/>
      <c r="Q84" s="8"/>
      <c r="R84" s="63"/>
    </row>
    <row r="85" spans="1:18" x14ac:dyDescent="0.2">
      <c r="A85" s="63">
        <v>74</v>
      </c>
      <c r="B85" s="43" t="s">
        <v>79</v>
      </c>
      <c r="C85" s="6">
        <v>0</v>
      </c>
      <c r="D85" s="7">
        <v>0</v>
      </c>
      <c r="E85" s="8">
        <v>0</v>
      </c>
      <c r="F85" s="10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1">
        <v>0</v>
      </c>
      <c r="N85" s="8"/>
      <c r="O85" s="8">
        <v>0</v>
      </c>
      <c r="P85" s="8"/>
      <c r="Q85" s="8"/>
      <c r="R85" s="63"/>
    </row>
    <row r="86" spans="1:18" x14ac:dyDescent="0.2">
      <c r="A86" s="63">
        <v>75</v>
      </c>
      <c r="B86" s="43" t="s">
        <v>100</v>
      </c>
      <c r="C86" s="6">
        <v>0</v>
      </c>
      <c r="D86" s="7">
        <v>0</v>
      </c>
      <c r="E86" s="8">
        <v>0</v>
      </c>
      <c r="F86" s="10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1">
        <v>0</v>
      </c>
      <c r="N86" s="8"/>
      <c r="O86" s="8">
        <v>0</v>
      </c>
      <c r="P86" s="8"/>
      <c r="Q86" s="8"/>
      <c r="R86" s="63"/>
    </row>
    <row r="87" spans="1:18" x14ac:dyDescent="0.2">
      <c r="A87" s="64">
        <v>76</v>
      </c>
      <c r="B87" s="45" t="s">
        <v>101</v>
      </c>
      <c r="C87" s="6">
        <v>0</v>
      </c>
      <c r="D87" s="7">
        <v>0</v>
      </c>
      <c r="E87" s="8">
        <v>0</v>
      </c>
      <c r="F87" s="10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1">
        <v>0</v>
      </c>
      <c r="N87" s="8"/>
      <c r="O87" s="8">
        <v>0</v>
      </c>
      <c r="P87" s="8"/>
      <c r="Q87" s="8"/>
      <c r="R87" s="63"/>
    </row>
    <row r="88" spans="1:18" x14ac:dyDescent="0.2">
      <c r="A88" s="36"/>
      <c r="B88" s="31" t="s">
        <v>39</v>
      </c>
      <c r="C88" s="11">
        <v>36340</v>
      </c>
      <c r="D88" s="11">
        <v>21198</v>
      </c>
      <c r="E88" s="11">
        <v>15918</v>
      </c>
      <c r="F88" s="17">
        <v>75.09</v>
      </c>
      <c r="G88" s="11">
        <v>-5280</v>
      </c>
      <c r="H88" s="11">
        <v>938</v>
      </c>
      <c r="I88" s="11">
        <v>-6218</v>
      </c>
      <c r="J88" s="11">
        <v>2272</v>
      </c>
      <c r="K88" s="11">
        <v>5280</v>
      </c>
      <c r="L88" s="11">
        <v>20422</v>
      </c>
      <c r="M88" s="18">
        <v>9</v>
      </c>
      <c r="N88" s="16">
        <v>1000</v>
      </c>
      <c r="O88" s="16">
        <v>0</v>
      </c>
      <c r="P88" s="16">
        <v>1000</v>
      </c>
      <c r="Q88" s="11">
        <v>-1000</v>
      </c>
      <c r="R88" s="53"/>
    </row>
    <row r="89" spans="1:18" x14ac:dyDescent="0.2">
      <c r="A89" s="36"/>
      <c r="B89" s="31" t="s">
        <v>57</v>
      </c>
      <c r="C89" s="11">
        <v>432644</v>
      </c>
      <c r="D89" s="11">
        <v>252376</v>
      </c>
      <c r="E89" s="11">
        <v>186127</v>
      </c>
      <c r="F89" s="17">
        <v>73.75</v>
      </c>
      <c r="G89" s="11">
        <v>-66249</v>
      </c>
      <c r="H89" s="11">
        <v>1453</v>
      </c>
      <c r="I89" s="11">
        <v>-67702</v>
      </c>
      <c r="J89" s="11">
        <v>26585</v>
      </c>
      <c r="K89" s="11">
        <v>66249</v>
      </c>
      <c r="L89" s="11">
        <v>246517</v>
      </c>
      <c r="M89" s="18">
        <v>9.3000000000000007</v>
      </c>
      <c r="N89" s="16">
        <v>-881</v>
      </c>
      <c r="O89" s="16">
        <v>0</v>
      </c>
      <c r="P89" s="16">
        <v>1000</v>
      </c>
      <c r="Q89" s="11">
        <v>-1000</v>
      </c>
      <c r="R89" s="53"/>
    </row>
    <row r="90" spans="1:18" ht="55.5" x14ac:dyDescent="0.2">
      <c r="A90" s="34"/>
      <c r="B90" s="35" t="s">
        <v>40</v>
      </c>
      <c r="C90" s="6">
        <v>5596</v>
      </c>
      <c r="D90" s="7">
        <v>3264</v>
      </c>
      <c r="E90" s="54"/>
      <c r="F90" s="10">
        <v>0</v>
      </c>
      <c r="G90" s="7">
        <v>-3264</v>
      </c>
      <c r="H90" s="7">
        <v>0</v>
      </c>
      <c r="I90" s="7">
        <v>-3264</v>
      </c>
      <c r="J90" s="7">
        <v>0</v>
      </c>
      <c r="K90" s="7">
        <v>3264</v>
      </c>
      <c r="L90" s="7">
        <v>5596</v>
      </c>
      <c r="M90" s="1">
        <v>0</v>
      </c>
      <c r="N90" s="8"/>
      <c r="O90" s="8">
        <v>0</v>
      </c>
      <c r="P90" s="8"/>
      <c r="Q90" s="8"/>
      <c r="R90" s="63"/>
    </row>
    <row r="91" spans="1:18" x14ac:dyDescent="0.2">
      <c r="A91" s="32"/>
      <c r="B91" s="33" t="s">
        <v>41</v>
      </c>
      <c r="C91" s="11">
        <v>438240</v>
      </c>
      <c r="D91" s="11">
        <v>255640</v>
      </c>
      <c r="E91" s="11">
        <v>186127</v>
      </c>
      <c r="F91" s="17">
        <v>72.81</v>
      </c>
      <c r="G91" s="11">
        <v>-69513</v>
      </c>
      <c r="H91" s="11">
        <v>1453</v>
      </c>
      <c r="I91" s="11">
        <v>-70966</v>
      </c>
      <c r="J91" s="11">
        <v>26585</v>
      </c>
      <c r="K91" s="11">
        <v>69513</v>
      </c>
      <c r="L91" s="11">
        <v>252113</v>
      </c>
      <c r="M91" s="18">
        <v>9.5</v>
      </c>
      <c r="N91" s="20">
        <v>-881</v>
      </c>
      <c r="O91" s="20">
        <v>0</v>
      </c>
      <c r="P91" s="16">
        <v>1000</v>
      </c>
      <c r="Q91" s="11">
        <v>-1000</v>
      </c>
      <c r="R91" s="53"/>
    </row>
  </sheetData>
  <autoFilter ref="L5:L91"/>
  <mergeCells count="19">
    <mergeCell ref="F2:F4"/>
    <mergeCell ref="G2:I3"/>
    <mergeCell ref="N2:N4"/>
    <mergeCell ref="B1:M1"/>
    <mergeCell ref="J3:J4"/>
    <mergeCell ref="K2:K4"/>
    <mergeCell ref="L2:L4"/>
    <mergeCell ref="M2:M4"/>
    <mergeCell ref="A2:A4"/>
    <mergeCell ref="B2:B4"/>
    <mergeCell ref="C2:C4"/>
    <mergeCell ref="D2:D4"/>
    <mergeCell ref="E2:E4"/>
    <mergeCell ref="R2:R4"/>
    <mergeCell ref="O1:Q1"/>
    <mergeCell ref="O2:Q2"/>
    <mergeCell ref="O3:O4"/>
    <mergeCell ref="P3:P4"/>
    <mergeCell ref="Q3:Q4"/>
  </mergeCells>
  <conditionalFormatting sqref="C51 C88:C89 G11:M11 N6:N17 N19:N21 N23:N44 C6:C11 D11:E11 D88:J88 C45:I46 C18:J18 C22:I22 D89:L89 C91:O91 N52:N83 C52:J83 K54:M83 C47:N50 C85:M87 N85:N90">
    <cfRule type="cellIs" dxfId="48" priority="115" operator="lessThan">
      <formula>0</formula>
    </cfRule>
  </conditionalFormatting>
  <conditionalFormatting sqref="E6:E10">
    <cfRule type="cellIs" dxfId="47" priority="112" operator="lessThan">
      <formula>0</formula>
    </cfRule>
  </conditionalFormatting>
  <conditionalFormatting sqref="F90 F19:F21 H6:H10 F6:F17 F23:F44">
    <cfRule type="cellIs" dxfId="46" priority="111" operator="lessThan">
      <formula>0</formula>
    </cfRule>
  </conditionalFormatting>
  <conditionalFormatting sqref="D6:D10">
    <cfRule type="cellIs" dxfId="45" priority="110" operator="lessThan">
      <formula>0</formula>
    </cfRule>
  </conditionalFormatting>
  <conditionalFormatting sqref="G6:G10 G12:G17 G19:G21">
    <cfRule type="cellIs" dxfId="44" priority="108" operator="lessThan">
      <formula>0</formula>
    </cfRule>
  </conditionalFormatting>
  <conditionalFormatting sqref="I6:I10">
    <cfRule type="cellIs" dxfId="43" priority="107" operator="lessThan">
      <formula>0</formula>
    </cfRule>
  </conditionalFormatting>
  <conditionalFormatting sqref="J19">
    <cfRule type="cellIs" dxfId="42" priority="106" operator="lessThan">
      <formula>0</formula>
    </cfRule>
  </conditionalFormatting>
  <conditionalFormatting sqref="J12:J17 J20 J24:J44 J90 J6:J10">
    <cfRule type="cellIs" dxfId="41" priority="105" operator="lessThan">
      <formula>0</formula>
    </cfRule>
  </conditionalFormatting>
  <conditionalFormatting sqref="J23">
    <cfRule type="cellIs" dxfId="40" priority="104" operator="lessThan">
      <formula>0</formula>
    </cfRule>
  </conditionalFormatting>
  <conditionalFormatting sqref="K19">
    <cfRule type="cellIs" dxfId="39" priority="103" operator="lessThan">
      <formula>0</formula>
    </cfRule>
  </conditionalFormatting>
  <conditionalFormatting sqref="K12:K17 K20:K21 K24:K44 K6:K10 K52 K90">
    <cfRule type="cellIs" dxfId="38" priority="102" operator="lessThan">
      <formula>0</formula>
    </cfRule>
  </conditionalFormatting>
  <conditionalFormatting sqref="K23 K53">
    <cfRule type="cellIs" dxfId="37" priority="101" operator="lessThan">
      <formula>0</formula>
    </cfRule>
  </conditionalFormatting>
  <conditionalFormatting sqref="L19">
    <cfRule type="cellIs" dxfId="36" priority="100" operator="lessThan">
      <formula>0</formula>
    </cfRule>
  </conditionalFormatting>
  <conditionalFormatting sqref="L12:L17 L20:L21 L24:L44 L6:L10 L52 L90">
    <cfRule type="cellIs" dxfId="35" priority="99" operator="lessThan">
      <formula>0</formula>
    </cfRule>
  </conditionalFormatting>
  <conditionalFormatting sqref="L23 L53">
    <cfRule type="cellIs" dxfId="34" priority="98" operator="lessThan">
      <formula>0</formula>
    </cfRule>
  </conditionalFormatting>
  <conditionalFormatting sqref="M19">
    <cfRule type="cellIs" dxfId="33" priority="97" operator="lessThan">
      <formula>0</formula>
    </cfRule>
  </conditionalFormatting>
  <conditionalFormatting sqref="M6:M10 M12:M17 M20:M21 M24:M44 M52 M90">
    <cfRule type="cellIs" dxfId="32" priority="96" operator="lessThan">
      <formula>0</formula>
    </cfRule>
  </conditionalFormatting>
  <conditionalFormatting sqref="M23 M53">
    <cfRule type="cellIs" dxfId="31" priority="95" operator="lessThan">
      <formula>0</formula>
    </cfRule>
  </conditionalFormatting>
  <conditionalFormatting sqref="O88:Q89 P45:Q46 P91:Q91">
    <cfRule type="cellIs" dxfId="30" priority="77" operator="lessThan">
      <formula>0</formula>
    </cfRule>
  </conditionalFormatting>
  <conditionalFormatting sqref="H12:H17">
    <cfRule type="cellIs" dxfId="29" priority="75" operator="lessThan">
      <formula>0</formula>
    </cfRule>
  </conditionalFormatting>
  <conditionalFormatting sqref="I12:I17">
    <cfRule type="cellIs" dxfId="28" priority="74" operator="lessThan">
      <formula>0</formula>
    </cfRule>
  </conditionalFormatting>
  <conditionalFormatting sqref="J21">
    <cfRule type="cellIs" dxfId="27" priority="72" operator="lessThan">
      <formula>0</formula>
    </cfRule>
  </conditionalFormatting>
  <conditionalFormatting sqref="H19:H21">
    <cfRule type="cellIs" dxfId="26" priority="71" operator="lessThan">
      <formula>0</formula>
    </cfRule>
  </conditionalFormatting>
  <conditionalFormatting sqref="I19:I21">
    <cfRule type="cellIs" dxfId="25" priority="70" operator="lessThan">
      <formula>0</formula>
    </cfRule>
  </conditionalFormatting>
  <conditionalFormatting sqref="G23:G44">
    <cfRule type="cellIs" dxfId="24" priority="69" operator="lessThan">
      <formula>0</formula>
    </cfRule>
  </conditionalFormatting>
  <conditionalFormatting sqref="H23:H44">
    <cfRule type="cellIs" dxfId="23" priority="68" operator="lessThan">
      <formula>0</formula>
    </cfRule>
  </conditionalFormatting>
  <conditionalFormatting sqref="I23:I44">
    <cfRule type="cellIs" dxfId="22" priority="67" operator="lessThan">
      <formula>0</formula>
    </cfRule>
  </conditionalFormatting>
  <conditionalFormatting sqref="G90">
    <cfRule type="cellIs" dxfId="21" priority="54" operator="lessThan">
      <formula>0</formula>
    </cfRule>
  </conditionalFormatting>
  <conditionalFormatting sqref="H90">
    <cfRule type="cellIs" dxfId="20" priority="53" operator="lessThan">
      <formula>0</formula>
    </cfRule>
  </conditionalFormatting>
  <conditionalFormatting sqref="I90">
    <cfRule type="cellIs" dxfId="19" priority="52" operator="lessThan">
      <formula>0</formula>
    </cfRule>
  </conditionalFormatting>
  <conditionalFormatting sqref="O11:Q11">
    <cfRule type="cellIs" dxfId="18" priority="50" operator="lessThan">
      <formula>0</formula>
    </cfRule>
  </conditionalFormatting>
  <conditionalFormatting sqref="O22:Q22">
    <cfRule type="cellIs" dxfId="17" priority="48" operator="lessThan">
      <formula>0</formula>
    </cfRule>
  </conditionalFormatting>
  <conditionalFormatting sqref="F6:F83 F85:F87">
    <cfRule type="cellIs" dxfId="16" priority="42" operator="greaterThan">
      <formula>200</formula>
    </cfRule>
  </conditionalFormatting>
  <conditionalFormatting sqref="F23:F28 F30:F38 F52:F83 F47:F50 F85:F87">
    <cfRule type="cellIs" dxfId="15" priority="41" operator="between">
      <formula>0.1</formula>
      <formula>45</formula>
    </cfRule>
  </conditionalFormatting>
  <conditionalFormatting sqref="C12:C17">
    <cfRule type="cellIs" dxfId="14" priority="36" operator="lessThan">
      <formula>0</formula>
    </cfRule>
  </conditionalFormatting>
  <conditionalFormatting sqref="E12:E17">
    <cfRule type="cellIs" dxfId="13" priority="34" operator="lessThan">
      <formula>0</formula>
    </cfRule>
  </conditionalFormatting>
  <conditionalFormatting sqref="D12:D17">
    <cfRule type="cellIs" dxfId="12" priority="33" operator="lessThan">
      <formula>0</formula>
    </cfRule>
  </conditionalFormatting>
  <conditionalFormatting sqref="C19:C21">
    <cfRule type="cellIs" dxfId="11" priority="32" operator="lessThan">
      <formula>0</formula>
    </cfRule>
  </conditionalFormatting>
  <conditionalFormatting sqref="E19:E21">
    <cfRule type="cellIs" dxfId="10" priority="30" operator="lessThan">
      <formula>0</formula>
    </cfRule>
  </conditionalFormatting>
  <conditionalFormatting sqref="D19:D21">
    <cfRule type="cellIs" dxfId="9" priority="29" operator="lessThan">
      <formula>0</formula>
    </cfRule>
  </conditionalFormatting>
  <conditionalFormatting sqref="C23:C44">
    <cfRule type="cellIs" dxfId="8" priority="28" operator="lessThan">
      <formula>0</formula>
    </cfRule>
  </conditionalFormatting>
  <conditionalFormatting sqref="E23:E44">
    <cfRule type="cellIs" dxfId="7" priority="26" operator="lessThan">
      <formula>0</formula>
    </cfRule>
  </conditionalFormatting>
  <conditionalFormatting sqref="D23:D44">
    <cfRule type="cellIs" dxfId="6" priority="25" operator="lessThan">
      <formula>0</formula>
    </cfRule>
  </conditionalFormatting>
  <conditionalFormatting sqref="C90">
    <cfRule type="cellIs" dxfId="5" priority="8" operator="lessThan">
      <formula>0</formula>
    </cfRule>
  </conditionalFormatting>
  <conditionalFormatting sqref="E90">
    <cfRule type="cellIs" dxfId="4" priority="6" operator="lessThan">
      <formula>0</formula>
    </cfRule>
  </conditionalFormatting>
  <conditionalFormatting sqref="D90">
    <cfRule type="cellIs" dxfId="3" priority="5" operator="lessThan">
      <formula>0</formula>
    </cfRule>
  </conditionalFormatting>
  <conditionalFormatting sqref="C84:N84">
    <cfRule type="cellIs" dxfId="2" priority="3" operator="lessThan">
      <formula>0</formula>
    </cfRule>
  </conditionalFormatting>
  <conditionalFormatting sqref="F84">
    <cfRule type="cellIs" dxfId="1" priority="2" operator="greaterThan">
      <formula>200</formula>
    </cfRule>
  </conditionalFormatting>
  <conditionalFormatting sqref="F84">
    <cfRule type="cellIs" dxfId="0" priority="1" operator="between">
      <formula>0.1</formula>
      <formula>45</formula>
    </cfRule>
  </conditionalFormatting>
  <printOptions horizontalCentered="1" verticalCentered="1"/>
  <pageMargins left="0.39370078740157483" right="0" top="0" bottom="0" header="0" footer="0"/>
  <pageSetup paperSize="8" scale="28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Стом_Заболев</vt:lpstr>
      <vt:lpstr>Стом_Заболев!Область_печати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2026-08-14T10:25:21Z</cp:lastPrinted>
  <dcterms:created xsi:type="dcterms:W3CDTF">2021-03-15T08:18:27Z</dcterms:created>
  <dcterms:modified xsi:type="dcterms:W3CDTF">2026-08-25T08:43:44Z</dcterms:modified>
</cp:coreProperties>
</file>