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480" yWindow="75" windowWidth="27795" windowHeight="11835"/>
  </bookViews>
  <sheets>
    <sheet name="Диспан_1_этап_взрослые" sheetId="1" r:id="rId1"/>
  </sheets>
  <externalReferences>
    <externalReference r:id="rId2"/>
  </externalReferences>
  <definedNames>
    <definedName name="_xlnm._FilterDatabase" localSheetId="0" hidden="1">Диспан_1_этап_взрослые!$S$5:$S$91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Диспан_1_этап_взрослые!$B:$B</definedName>
    <definedName name="_xlnm.Print_Area" localSheetId="0">Диспан_1_этап_взрослые!$A$1:$Z$91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<sst xmlns="http://schemas.openxmlformats.org/spreadsheetml/2006/main" count="124" uniqueCount="110">
  <si>
    <t>Наименование медицинских организаций</t>
  </si>
  <si>
    <t xml:space="preserve">Предложения  МО </t>
  </si>
  <si>
    <t>Предложения Комиссии</t>
  </si>
  <si>
    <t>Примечание</t>
  </si>
  <si>
    <t>"+" превышение над плановыми показателями</t>
  </si>
  <si>
    <t>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</si>
  <si>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</si>
  <si>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</si>
  <si>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</si>
  <si>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</si>
  <si>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</si>
  <si>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</si>
  <si>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</si>
  <si>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</si>
  <si>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</si>
  <si>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</si>
  <si>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</si>
  <si>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</si>
  <si>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</si>
  <si>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</si>
  <si>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</si>
  <si>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</si>
  <si>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</si>
  <si>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</si>
  <si>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</si>
  <si>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</si>
  <si>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</si>
  <si>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</si>
  <si>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</si>
  <si>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</si>
  <si>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</si>
  <si>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</si>
  <si>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</si>
  <si>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</si>
  <si>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</si>
  <si>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</si>
  <si>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</si>
  <si>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</si>
  <si>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</si>
  <si>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</si>
  <si>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</si>
  <si>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</si>
  <si>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</si>
  <si>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</si>
  <si>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</si>
  <si>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ООО «Нейрон-Мед» </t>
  </si>
  <si>
    <t>ООО «Здоровье»</t>
  </si>
  <si>
    <t>ООО «Профимед»</t>
  </si>
  <si>
    <t>ГАУЗ «Кузнецкая межрайонная стоматологическая поликлиника»</t>
  </si>
  <si>
    <t>ГБУЗ «Кузнецкая ЦРБ»</t>
  </si>
  <si>
    <t>ГБУЗ «Нижнеломовская ЦРБ»</t>
  </si>
  <si>
    <t>АА</t>
  </si>
  <si>
    <t>Отклонение от плановых объемов, всего</t>
  </si>
  <si>
    <t xml:space="preserve"> "-" невыполнение плановых объемов</t>
  </si>
  <si>
    <t>Остаток распределенных объемов медицинской помощи в месяцах (ост.на год/среднемесячный объем)</t>
  </si>
  <si>
    <t>№п/п</t>
  </si>
  <si>
    <t>ИТОГО</t>
  </si>
  <si>
    <t>Диспансеризация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</t>
  </si>
  <si>
    <r>
      <t xml:space="preserve">Диспансеризация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 </t>
    </r>
    <r>
      <rPr>
        <b/>
        <sz val="22"/>
        <rFont val="Times New Roman"/>
        <family val="1"/>
        <charset val="204"/>
      </rPr>
      <t>всего (гр.5-гр.3)</t>
    </r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</si>
  <si>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</si>
  <si>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</si>
  <si>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</si>
  <si>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«Центр зрения»</t>
  </si>
  <si>
    <t>ООО «ЛДЦ «Губернский доктор»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</si>
  <si>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</si>
  <si>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</si>
  <si>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</si>
  <si>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</si>
  <si>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</si>
  <si>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</si>
  <si>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</si>
  <si>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</si>
  <si>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</si>
  <si>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</si>
  <si>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</si>
  <si>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</si>
  <si>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</si>
  <si>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</si>
  <si>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</si>
  <si>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</si>
  <si>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 xml:space="preserve"> в т.ч. углубленная диспансеризация граждан, перенесших COVID-19</t>
  </si>
  <si>
    <r>
      <t xml:space="preserve"> в т.ч. углубленная диспансеризация граждан, перенесших COVID-19 </t>
    </r>
    <r>
      <rPr>
        <b/>
        <sz val="22"/>
        <rFont val="Times New Roman"/>
        <family val="1"/>
        <charset val="204"/>
      </rPr>
      <t>всего (гр.6-гр.4)</t>
    </r>
  </si>
  <si>
    <t>Анализ исполнения распределенных решением Комиссии объемов медицинской помощи по диспансеризации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 за январь-июль 2026г.</t>
  </si>
  <si>
    <t>Фактически оказанные объемы медицинской помощи (всего, с учетом отклоненных по коду 62) за январь-июль 2026г.</t>
  </si>
  <si>
    <t>Уровень исполнения распределенных объемов за  январь-июль 2026г., в % (гр.5/гр.3*100)</t>
  </si>
  <si>
    <t xml:space="preserve">Остаток распределенных объемов медицинской помощи до конца 2026г. (распределено на год-факт) 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</si>
  <si>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</si>
  <si>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</si>
  <si>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</si>
  <si>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</si>
  <si>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</si>
  <si>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</si>
  <si>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</si>
  <si>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ГБУЗ «Пензенская РБ им.К.А.Карагизова»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</si>
  <si>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</si>
  <si>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</si>
  <si>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</si>
  <si>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</si>
  <si>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</si>
  <si>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</si>
  <si>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</si>
  <si>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</si>
  <si>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</si>
  <si>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</si>
  <si>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</si>
  <si>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Распределенные объемы медицинской помощи за январь-июль 2026г. (гр.1/12*7)</t>
  </si>
  <si>
    <t>Среднемесячный объем оказанной медицинской помощи за январь-июль 2026г. (факт/7мес)</t>
  </si>
  <si>
    <t>№1142 от 03.08.26 COVID-19 (+1500)</t>
  </si>
  <si>
    <t>Протокол №12 от 23.07.2026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</si>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</sst>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22"/>
      <color rgb="FFCC00F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82">
    <xf numFmtId="0" fontId="0" fillId="0" borderId="0" xfId="0"/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4" borderId="10" xfId="0" applyFont="1" applyFill="1" applyBorder="1" applyAlignment="1">
      <alignment horizontal="left" vertical="center" wrapText="1"/>
    </xf>
    <xf numFmtId="0" fontId="4" fillId="4" borderId="8" xfId="3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8" xfId="3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5" xfId="6" applyFont="1" applyFill="1" applyBorder="1" applyAlignment="1">
      <alignment horizontal="left" vertical="center" wrapText="1"/>
    </xf>
    <xf numFmtId="0" fontId="3" fillId="0" borderId="3" xfId="6" applyFont="1" applyFill="1" applyBorder="1" applyAlignment="1">
      <alignment horizontal="left" vertical="center" wrapText="1"/>
    </xf>
    <xf numFmtId="0" fontId="3" fillId="5" borderId="3" xfId="5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3" fontId="3" fillId="0" borderId="3" xfId="0" applyNumberFormat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>
      <alignment horizontal="left" vertical="center" wrapText="1"/>
    </xf>
    <xf numFmtId="43" fontId="3" fillId="0" borderId="3" xfId="1" applyNumberFormat="1" applyFont="1" applyFill="1" applyBorder="1" applyAlignment="1">
      <alignment horizontal="left" vertical="center" wrapText="1"/>
    </xf>
    <xf numFmtId="164" fontId="4" fillId="4" borderId="10" xfId="0" applyNumberFormat="1" applyFont="1" applyFill="1" applyBorder="1" applyAlignment="1">
      <alignment horizontal="left" vertical="center" wrapText="1"/>
    </xf>
    <xf numFmtId="164" fontId="4" fillId="4" borderId="3" xfId="0" applyNumberFormat="1" applyFont="1" applyFill="1" applyBorder="1" applyAlignment="1">
      <alignment horizontal="left" vertical="center" wrapText="1"/>
    </xf>
    <xf numFmtId="43" fontId="4" fillId="3" borderId="3" xfId="0" applyNumberFormat="1" applyFont="1" applyFill="1" applyBorder="1" applyAlignment="1">
      <alignment horizontal="left" vertical="center" wrapText="1"/>
    </xf>
    <xf numFmtId="43" fontId="4" fillId="3" borderId="3" xfId="1" applyNumberFormat="1" applyFont="1" applyFill="1" applyBorder="1" applyAlignment="1">
      <alignment horizontal="left" vertical="center" wrapText="1"/>
    </xf>
    <xf numFmtId="43" fontId="3" fillId="3" borderId="3" xfId="1" applyNumberFormat="1" applyFont="1" applyFill="1" applyBorder="1" applyAlignment="1">
      <alignment horizontal="left" vertical="center" wrapText="1"/>
    </xf>
    <xf numFmtId="164" fontId="4" fillId="3" borderId="10" xfId="0" applyNumberFormat="1" applyFont="1" applyFill="1" applyBorder="1" applyAlignment="1">
      <alignment horizontal="left" vertical="center" wrapText="1"/>
    </xf>
    <xf numFmtId="164" fontId="4" fillId="3" borderId="3" xfId="0" applyNumberFormat="1" applyFont="1" applyFill="1" applyBorder="1" applyAlignment="1">
      <alignment horizontal="left" vertical="center" wrapText="1"/>
    </xf>
    <xf numFmtId="43" fontId="3" fillId="3" borderId="3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left" vertical="center" wrapText="1"/>
    </xf>
    <xf numFmtId="164" fontId="4" fillId="4" borderId="2" xfId="0" applyNumberFormat="1" applyFont="1" applyFill="1" applyBorder="1" applyAlignment="1">
      <alignment horizontal="left" vertical="center" wrapText="1"/>
    </xf>
    <xf numFmtId="164" fontId="4" fillId="3" borderId="2" xfId="0" applyNumberFormat="1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164" fontId="3" fillId="5" borderId="2" xfId="0" applyNumberFormat="1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left" vertical="center" wrapText="1"/>
    </xf>
    <xf numFmtId="164" fontId="4" fillId="4" borderId="13" xfId="0" applyNumberFormat="1" applyFont="1" applyFill="1" applyBorder="1" applyAlignment="1">
      <alignment horizontal="left" vertical="center" wrapText="1"/>
    </xf>
    <xf numFmtId="164" fontId="4" fillId="4" borderId="14" xfId="0" applyNumberFormat="1" applyFont="1" applyFill="1" applyBorder="1" applyAlignment="1">
      <alignment horizontal="left" vertical="center" wrapText="1"/>
    </xf>
    <xf numFmtId="164" fontId="4" fillId="3" borderId="13" xfId="0" applyNumberFormat="1" applyFont="1" applyFill="1" applyBorder="1" applyAlignment="1">
      <alignment horizontal="left" vertical="center" wrapText="1"/>
    </xf>
    <xf numFmtId="164" fontId="4" fillId="3" borderId="14" xfId="0" applyNumberFormat="1" applyFont="1" applyFill="1" applyBorder="1" applyAlignment="1">
      <alignment horizontal="left" vertical="center" wrapText="1"/>
    </xf>
    <xf numFmtId="164" fontId="3" fillId="5" borderId="13" xfId="0" applyNumberFormat="1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left" vertical="center" wrapText="1"/>
    </xf>
    <xf numFmtId="164" fontId="4" fillId="3" borderId="15" xfId="0" applyNumberFormat="1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</sheetPr>
  <dimension ref="A1:Z91"/>
  <sheetViews>
    <sheetView tabSelected="1" view="pageBreakPreview" zoomScale="30" zoomScaleNormal="40" zoomScaleSheetLayoutView="30" workbookViewId="0">
      <pane xSplit="3" ySplit="6" topLeftCell="L10" activePane="bottomRight" state="frozen"/>
      <selection pane="topRight" activeCell="D1" sqref="D1"/>
      <selection pane="bottomLeft" activeCell="A8" sqref="A8"/>
      <selection pane="bottomRight" activeCell="Z1" sqref="Z1"/>
    </sheetView>
  </sheetViews>
  <sheetFormatPr defaultRowHeight="27.75" x14ac:dyDescent="0.2"/>
  <cols>
    <col min="1" max="1" width="9.88671875" style="2" customWidth="1"/>
    <col min="2" max="2" width="72.5546875" style="3" customWidth="1"/>
    <col min="3" max="3" width="34.44140625" style="2" customWidth="1"/>
    <col min="4" max="4" width="30.77734375" style="2" customWidth="1"/>
    <col min="5" max="5" width="36.77734375" style="2" customWidth="1"/>
    <col min="6" max="6" width="27.5546875" style="2" customWidth="1"/>
    <col min="7" max="7" width="34.44140625" style="2" customWidth="1"/>
    <col min="8" max="8" width="27.5546875" style="2" customWidth="1"/>
    <col min="9" max="9" width="32.88671875" style="2" customWidth="1"/>
    <col min="10" max="10" width="33.5546875" style="2" customWidth="1"/>
    <col min="11" max="11" width="34.88671875" style="2" customWidth="1"/>
    <col min="12" max="12" width="30.109375" style="2" customWidth="1"/>
    <col min="13" max="14" width="22.77734375" style="2" customWidth="1"/>
    <col min="15" max="16" width="19.88671875" style="2" customWidth="1"/>
    <col min="17" max="17" width="37.5546875" style="2" customWidth="1"/>
    <col min="18" max="18" width="27.77734375" style="2" customWidth="1"/>
    <col min="19" max="19" width="35.109375" style="2" customWidth="1"/>
    <col min="20" max="20" width="34.33203125" style="2" customWidth="1"/>
    <col min="21" max="21" width="35.5546875" style="2" customWidth="1"/>
    <col min="22" max="22" width="34.6640625" style="2" customWidth="1"/>
    <col min="23" max="23" width="32.109375" style="2" customWidth="1"/>
    <col min="24" max="24" width="36" style="2" customWidth="1"/>
    <col min="25" max="25" width="28.88671875" style="2" customWidth="1"/>
    <col min="26" max="26" width="45.33203125" style="2" customWidth="1"/>
    <col min="27" max="16384" width="8.88671875" style="2"/>
  </cols>
  <sheetData>
    <row r="1" spans="1:26" ht="67.5" customHeight="1" x14ac:dyDescent="0.2">
      <c r="B1" s="66" t="s">
        <v>82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11"/>
      <c r="R1" s="76"/>
      <c r="S1" s="76"/>
      <c r="T1" s="11"/>
      <c r="U1" s="11"/>
      <c r="V1" s="11"/>
      <c r="W1" s="11"/>
      <c r="X1" s="11"/>
      <c r="Y1" s="11"/>
      <c r="Z1" s="28" t="s">
        <v>109</v>
      </c>
    </row>
    <row r="2" spans="1:26" ht="1.5" customHeight="1" thickBot="1" x14ac:dyDescent="0.25"/>
    <row r="3" spans="1:26" s="27" customFormat="1" ht="124.5" customHeight="1" x14ac:dyDescent="0.2">
      <c r="A3" s="77" t="s">
        <v>55</v>
      </c>
      <c r="B3" s="77" t="s">
        <v>0</v>
      </c>
      <c r="C3" s="70" t="s">
        <v>108</v>
      </c>
      <c r="D3" s="71"/>
      <c r="E3" s="72" t="s">
        <v>105</v>
      </c>
      <c r="F3" s="72"/>
      <c r="G3" s="70" t="s">
        <v>83</v>
      </c>
      <c r="H3" s="71"/>
      <c r="I3" s="68" t="s">
        <v>84</v>
      </c>
      <c r="J3" s="73"/>
      <c r="K3" s="72" t="s">
        <v>52</v>
      </c>
      <c r="L3" s="72"/>
      <c r="M3" s="72"/>
      <c r="N3" s="72"/>
      <c r="O3" s="72"/>
      <c r="P3" s="72"/>
      <c r="Q3" s="68" t="s">
        <v>106</v>
      </c>
      <c r="R3" s="73"/>
      <c r="S3" s="68" t="s">
        <v>85</v>
      </c>
      <c r="T3" s="73"/>
      <c r="U3" s="68" t="s">
        <v>54</v>
      </c>
      <c r="V3" s="73"/>
      <c r="W3" s="68" t="s">
        <v>1</v>
      </c>
      <c r="X3" s="74" t="s">
        <v>2</v>
      </c>
      <c r="Y3" s="75"/>
      <c r="Z3" s="67" t="s">
        <v>3</v>
      </c>
    </row>
    <row r="4" spans="1:26" s="27" customFormat="1" ht="383.25" customHeight="1" x14ac:dyDescent="0.2">
      <c r="A4" s="78"/>
      <c r="B4" s="78"/>
      <c r="C4" s="24" t="s">
        <v>57</v>
      </c>
      <c r="D4" s="24" t="s">
        <v>80</v>
      </c>
      <c r="E4" s="29" t="s">
        <v>57</v>
      </c>
      <c r="F4" s="29" t="s">
        <v>80</v>
      </c>
      <c r="G4" s="29" t="s">
        <v>57</v>
      </c>
      <c r="H4" s="29" t="s">
        <v>80</v>
      </c>
      <c r="I4" s="29" t="s">
        <v>57</v>
      </c>
      <c r="J4" s="29" t="s">
        <v>80</v>
      </c>
      <c r="K4" s="24" t="s">
        <v>58</v>
      </c>
      <c r="L4" s="24" t="s">
        <v>81</v>
      </c>
      <c r="M4" s="79" t="s">
        <v>4</v>
      </c>
      <c r="N4" s="80"/>
      <c r="O4" s="69" t="s">
        <v>53</v>
      </c>
      <c r="P4" s="81"/>
      <c r="Q4" s="29" t="s">
        <v>57</v>
      </c>
      <c r="R4" s="29" t="s">
        <v>80</v>
      </c>
      <c r="S4" s="29" t="s">
        <v>57</v>
      </c>
      <c r="T4" s="29" t="s">
        <v>80</v>
      </c>
      <c r="U4" s="29" t="s">
        <v>57</v>
      </c>
      <c r="V4" s="29" t="s">
        <v>80</v>
      </c>
      <c r="W4" s="69"/>
      <c r="X4" s="51" t="s">
        <v>57</v>
      </c>
      <c r="Y4" s="52" t="s">
        <v>80</v>
      </c>
      <c r="Z4" s="67"/>
    </row>
    <row r="5" spans="1:26" ht="23.25" customHeight="1" x14ac:dyDescent="0.2">
      <c r="A5" s="1" t="s">
        <v>5</v>
      </c>
      <c r="B5" s="1" t="s">
        <v>51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  <c r="R5" s="1">
        <v>16</v>
      </c>
      <c r="S5" s="1">
        <v>17</v>
      </c>
      <c r="T5" s="1">
        <v>18</v>
      </c>
      <c r="U5" s="1">
        <v>19</v>
      </c>
      <c r="V5" s="1">
        <v>20</v>
      </c>
      <c r="W5" s="43">
        <v>21</v>
      </c>
      <c r="X5" s="53">
        <v>22</v>
      </c>
      <c r="Y5" s="54">
        <v>23</v>
      </c>
      <c r="Z5" s="49">
        <v>24</v>
      </c>
    </row>
    <row r="6" spans="1:26" ht="55.5" x14ac:dyDescent="0.2">
      <c r="A6" s="14">
        <v>1</v>
      </c>
      <c r="B6" s="15" t="s">
        <v>86</v>
      </c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1">
        <v>0</v>
      </c>
      <c r="J6" s="31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  <c r="S6" s="32">
        <v>0</v>
      </c>
      <c r="T6" s="32">
        <v>0</v>
      </c>
      <c r="U6" s="33">
        <v>0</v>
      </c>
      <c r="V6" s="33">
        <v>0</v>
      </c>
      <c r="W6" s="44"/>
      <c r="X6" s="55"/>
      <c r="Y6" s="56"/>
      <c r="Z6" s="42"/>
    </row>
    <row r="7" spans="1:26" ht="55.5" x14ac:dyDescent="0.2">
      <c r="A7" s="14">
        <v>2</v>
      </c>
      <c r="B7" s="15" t="s">
        <v>87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1">
        <v>0</v>
      </c>
      <c r="J7" s="31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2">
        <v>0</v>
      </c>
      <c r="T7" s="32">
        <v>0</v>
      </c>
      <c r="U7" s="33">
        <v>0</v>
      </c>
      <c r="V7" s="33">
        <v>0</v>
      </c>
      <c r="W7" s="44"/>
      <c r="X7" s="55"/>
      <c r="Y7" s="56"/>
      <c r="Z7" s="42"/>
    </row>
    <row r="8" spans="1:26" ht="55.5" x14ac:dyDescent="0.2">
      <c r="A8" s="14">
        <v>3</v>
      </c>
      <c r="B8" s="15" t="s">
        <v>69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1">
        <v>0</v>
      </c>
      <c r="J8" s="31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2">
        <v>0</v>
      </c>
      <c r="T8" s="32">
        <v>0</v>
      </c>
      <c r="U8" s="33">
        <v>0</v>
      </c>
      <c r="V8" s="33">
        <v>0</v>
      </c>
      <c r="W8" s="44"/>
      <c r="X8" s="55"/>
      <c r="Y8" s="56"/>
      <c r="Z8" s="42"/>
    </row>
    <row r="9" spans="1:26" ht="55.5" x14ac:dyDescent="0.2">
      <c r="A9" s="14">
        <v>4</v>
      </c>
      <c r="B9" s="16" t="s">
        <v>70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1">
        <v>0</v>
      </c>
      <c r="J9" s="31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2">
        <v>0</v>
      </c>
      <c r="T9" s="32">
        <v>0</v>
      </c>
      <c r="U9" s="33">
        <v>0</v>
      </c>
      <c r="V9" s="33">
        <v>0</v>
      </c>
      <c r="W9" s="44"/>
      <c r="X9" s="55"/>
      <c r="Y9" s="56"/>
      <c r="Z9" s="42"/>
    </row>
    <row r="10" spans="1:26" ht="55.5" x14ac:dyDescent="0.2">
      <c r="A10" s="17">
        <v>5</v>
      </c>
      <c r="B10" s="18" t="s">
        <v>6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1">
        <v>0</v>
      </c>
      <c r="J10" s="31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2">
        <v>0</v>
      </c>
      <c r="T10" s="32">
        <v>0</v>
      </c>
      <c r="U10" s="33">
        <v>0</v>
      </c>
      <c r="V10" s="33">
        <v>0</v>
      </c>
      <c r="W10" s="44"/>
      <c r="X10" s="55"/>
      <c r="Y10" s="56"/>
      <c r="Z10" s="42"/>
    </row>
    <row r="11" spans="1:26" x14ac:dyDescent="0.2">
      <c r="A11" s="12"/>
      <c r="B11" s="13" t="s">
        <v>7</v>
      </c>
      <c r="C11" s="34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6">
        <v>0</v>
      </c>
      <c r="J11" s="36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/>
      <c r="U11" s="37">
        <v>0</v>
      </c>
      <c r="V11" s="38">
        <v>0</v>
      </c>
      <c r="W11" s="45">
        <v>0</v>
      </c>
      <c r="X11" s="57">
        <v>0</v>
      </c>
      <c r="Y11" s="58">
        <v>0</v>
      </c>
      <c r="Z11" s="34"/>
    </row>
    <row r="12" spans="1:26" x14ac:dyDescent="0.2">
      <c r="A12" s="19">
        <v>6</v>
      </c>
      <c r="B12" s="20" t="s">
        <v>8</v>
      </c>
      <c r="C12" s="30">
        <v>193716</v>
      </c>
      <c r="D12" s="30">
        <v>24497</v>
      </c>
      <c r="E12" s="30">
        <v>113001</v>
      </c>
      <c r="F12" s="30">
        <v>14290</v>
      </c>
      <c r="G12" s="30">
        <v>127242</v>
      </c>
      <c r="H12" s="30">
        <v>16323</v>
      </c>
      <c r="I12" s="31">
        <v>112.6</v>
      </c>
      <c r="J12" s="31">
        <v>114.23</v>
      </c>
      <c r="K12" s="30">
        <v>14241</v>
      </c>
      <c r="L12" s="30">
        <v>2033</v>
      </c>
      <c r="M12" s="30">
        <v>14241</v>
      </c>
      <c r="N12" s="30">
        <v>2033</v>
      </c>
      <c r="O12" s="30">
        <v>0</v>
      </c>
      <c r="P12" s="30">
        <v>0</v>
      </c>
      <c r="Q12" s="30">
        <v>18177</v>
      </c>
      <c r="R12" s="30">
        <v>2332</v>
      </c>
      <c r="S12" s="32">
        <v>66474</v>
      </c>
      <c r="T12" s="32">
        <v>8174</v>
      </c>
      <c r="U12" s="33">
        <v>3.7</v>
      </c>
      <c r="V12" s="33">
        <v>3.5</v>
      </c>
      <c r="W12" s="44"/>
      <c r="X12" s="55"/>
      <c r="Y12" s="56"/>
      <c r="Z12" s="42"/>
    </row>
    <row r="13" spans="1:26" ht="55.5" x14ac:dyDescent="0.2">
      <c r="A13" s="14">
        <v>7</v>
      </c>
      <c r="B13" s="16" t="s">
        <v>88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1">
        <v>0</v>
      </c>
      <c r="J13" s="31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2">
        <v>0</v>
      </c>
      <c r="T13" s="32">
        <v>0</v>
      </c>
      <c r="U13" s="33">
        <v>0</v>
      </c>
      <c r="V13" s="33">
        <v>0</v>
      </c>
      <c r="W13" s="44"/>
      <c r="X13" s="55"/>
      <c r="Y13" s="56"/>
      <c r="Z13" s="42"/>
    </row>
    <row r="14" spans="1:26" x14ac:dyDescent="0.2">
      <c r="A14" s="14">
        <v>8</v>
      </c>
      <c r="B14" s="16" t="s">
        <v>89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1">
        <v>0</v>
      </c>
      <c r="J14" s="31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2">
        <v>0</v>
      </c>
      <c r="T14" s="32">
        <v>0</v>
      </c>
      <c r="U14" s="33">
        <v>0</v>
      </c>
      <c r="V14" s="33">
        <v>0</v>
      </c>
      <c r="W14" s="44"/>
      <c r="X14" s="55"/>
      <c r="Y14" s="56"/>
      <c r="Z14" s="42"/>
    </row>
    <row r="15" spans="1:26" ht="55.5" x14ac:dyDescent="0.2">
      <c r="A15" s="14">
        <v>9</v>
      </c>
      <c r="B15" s="16" t="s">
        <v>9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1">
        <v>0</v>
      </c>
      <c r="J15" s="31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2">
        <v>0</v>
      </c>
      <c r="T15" s="32">
        <v>0</v>
      </c>
      <c r="U15" s="33">
        <v>0</v>
      </c>
      <c r="V15" s="33">
        <v>0</v>
      </c>
      <c r="W15" s="44"/>
      <c r="X15" s="55"/>
      <c r="Y15" s="56"/>
      <c r="Z15" s="42"/>
    </row>
    <row r="16" spans="1:26" x14ac:dyDescent="0.2">
      <c r="A16" s="14">
        <v>10</v>
      </c>
      <c r="B16" s="16" t="s">
        <v>10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1">
        <v>0</v>
      </c>
      <c r="J16" s="31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2">
        <v>0</v>
      </c>
      <c r="T16" s="32">
        <v>0</v>
      </c>
      <c r="U16" s="33">
        <v>0</v>
      </c>
      <c r="V16" s="33">
        <v>0</v>
      </c>
      <c r="W16" s="44"/>
      <c r="X16" s="55"/>
      <c r="Y16" s="56"/>
      <c r="Z16" s="42"/>
    </row>
    <row r="17" spans="1:26" x14ac:dyDescent="0.2">
      <c r="A17" s="17">
        <v>11</v>
      </c>
      <c r="B17" s="18" t="s">
        <v>11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1">
        <v>0</v>
      </c>
      <c r="J17" s="31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2">
        <v>0</v>
      </c>
      <c r="T17" s="32">
        <v>0</v>
      </c>
      <c r="U17" s="33">
        <v>0</v>
      </c>
      <c r="V17" s="33">
        <v>0</v>
      </c>
      <c r="W17" s="44"/>
      <c r="X17" s="55"/>
      <c r="Y17" s="56"/>
      <c r="Z17" s="42"/>
    </row>
    <row r="18" spans="1:26" ht="54" x14ac:dyDescent="0.2">
      <c r="A18" s="10"/>
      <c r="B18" s="4" t="s">
        <v>12</v>
      </c>
      <c r="C18" s="39">
        <v>193716</v>
      </c>
      <c r="D18" s="40">
        <v>24497</v>
      </c>
      <c r="E18" s="40">
        <v>113001</v>
      </c>
      <c r="F18" s="40">
        <v>14290</v>
      </c>
      <c r="G18" s="40">
        <v>127242</v>
      </c>
      <c r="H18" s="40">
        <v>16323</v>
      </c>
      <c r="I18" s="36">
        <v>112.6</v>
      </c>
      <c r="J18" s="36">
        <v>114.23</v>
      </c>
      <c r="K18" s="40">
        <v>14241</v>
      </c>
      <c r="L18" s="40"/>
      <c r="M18" s="40">
        <v>14241</v>
      </c>
      <c r="N18" s="40">
        <v>2033</v>
      </c>
      <c r="O18" s="40">
        <v>0</v>
      </c>
      <c r="P18" s="40">
        <v>0</v>
      </c>
      <c r="Q18" s="40">
        <v>18177</v>
      </c>
      <c r="R18" s="40">
        <v>2332</v>
      </c>
      <c r="S18" s="40">
        <v>66474</v>
      </c>
      <c r="T18" s="40">
        <v>8174</v>
      </c>
      <c r="U18" s="37">
        <v>3.7</v>
      </c>
      <c r="V18" s="37">
        <v>3.5</v>
      </c>
      <c r="W18" s="46">
        <v>0</v>
      </c>
      <c r="X18" s="59">
        <v>0</v>
      </c>
      <c r="Y18" s="60">
        <v>0</v>
      </c>
      <c r="Z18" s="39"/>
    </row>
    <row r="19" spans="1:26" ht="55.5" x14ac:dyDescent="0.2">
      <c r="A19" s="26">
        <v>12</v>
      </c>
      <c r="B19" s="21" t="s">
        <v>48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1">
        <v>0</v>
      </c>
      <c r="J19" s="31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2">
        <v>0</v>
      </c>
      <c r="T19" s="32">
        <v>0</v>
      </c>
      <c r="U19" s="33">
        <v>0</v>
      </c>
      <c r="V19" s="33">
        <v>0</v>
      </c>
      <c r="W19" s="44"/>
      <c r="X19" s="55"/>
      <c r="Y19" s="56"/>
      <c r="Z19" s="42"/>
    </row>
    <row r="20" spans="1:26" x14ac:dyDescent="0.2">
      <c r="A20" s="24">
        <v>13</v>
      </c>
      <c r="B20" s="22" t="s">
        <v>71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1">
        <v>0</v>
      </c>
      <c r="J20" s="31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2">
        <v>0</v>
      </c>
      <c r="T20" s="32">
        <v>0</v>
      </c>
      <c r="U20" s="33">
        <v>0</v>
      </c>
      <c r="V20" s="33">
        <v>0</v>
      </c>
      <c r="W20" s="44"/>
      <c r="X20" s="55"/>
      <c r="Y20" s="56"/>
      <c r="Z20" s="42"/>
    </row>
    <row r="21" spans="1:26" x14ac:dyDescent="0.2">
      <c r="A21" s="25">
        <v>14</v>
      </c>
      <c r="B21" s="18" t="s">
        <v>49</v>
      </c>
      <c r="C21" s="30">
        <v>53190</v>
      </c>
      <c r="D21" s="30">
        <v>6048</v>
      </c>
      <c r="E21" s="30">
        <v>31028</v>
      </c>
      <c r="F21" s="30">
        <v>3528</v>
      </c>
      <c r="G21" s="30">
        <v>29597</v>
      </c>
      <c r="H21" s="30">
        <v>3602</v>
      </c>
      <c r="I21" s="31">
        <v>95.39</v>
      </c>
      <c r="J21" s="31">
        <v>102.1</v>
      </c>
      <c r="K21" s="30">
        <v>-1431</v>
      </c>
      <c r="L21" s="30">
        <v>74</v>
      </c>
      <c r="M21" s="30">
        <v>0</v>
      </c>
      <c r="N21" s="30">
        <v>74</v>
      </c>
      <c r="O21" s="30">
        <v>-1431</v>
      </c>
      <c r="P21" s="30">
        <v>0</v>
      </c>
      <c r="Q21" s="30">
        <v>4228</v>
      </c>
      <c r="R21" s="30">
        <v>515</v>
      </c>
      <c r="S21" s="32">
        <v>23593</v>
      </c>
      <c r="T21" s="32">
        <v>2446</v>
      </c>
      <c r="U21" s="33">
        <v>5.6</v>
      </c>
      <c r="V21" s="33">
        <v>4.7</v>
      </c>
      <c r="W21" s="44"/>
      <c r="X21" s="55"/>
      <c r="Y21" s="56"/>
      <c r="Z21" s="42"/>
    </row>
    <row r="22" spans="1:26" ht="54" x14ac:dyDescent="0.2">
      <c r="A22" s="10"/>
      <c r="B22" s="4" t="s">
        <v>13</v>
      </c>
      <c r="C22" s="39">
        <v>53190</v>
      </c>
      <c r="D22" s="40">
        <v>6048</v>
      </c>
      <c r="E22" s="40">
        <v>31028</v>
      </c>
      <c r="F22" s="40">
        <v>3528</v>
      </c>
      <c r="G22" s="40">
        <v>29597</v>
      </c>
      <c r="H22" s="40">
        <v>3602</v>
      </c>
      <c r="I22" s="36">
        <v>95.39</v>
      </c>
      <c r="J22" s="36">
        <v>102.1</v>
      </c>
      <c r="K22" s="40">
        <v>-1431</v>
      </c>
      <c r="L22" s="40"/>
      <c r="M22" s="40">
        <v>0</v>
      </c>
      <c r="N22" s="40">
        <v>74</v>
      </c>
      <c r="O22" s="40">
        <v>-1431</v>
      </c>
      <c r="P22" s="40">
        <v>0</v>
      </c>
      <c r="Q22" s="40">
        <v>4228</v>
      </c>
      <c r="R22" s="40">
        <v>515</v>
      </c>
      <c r="S22" s="40">
        <v>23593</v>
      </c>
      <c r="T22" s="40">
        <v>2446</v>
      </c>
      <c r="U22" s="37">
        <v>5.6</v>
      </c>
      <c r="V22" s="37">
        <v>4.7</v>
      </c>
      <c r="W22" s="46">
        <v>0</v>
      </c>
      <c r="X22" s="59">
        <v>0</v>
      </c>
      <c r="Y22" s="60">
        <v>0</v>
      </c>
      <c r="Z22" s="39"/>
    </row>
    <row r="23" spans="1:26" x14ac:dyDescent="0.2">
      <c r="A23" s="26">
        <v>15</v>
      </c>
      <c r="B23" s="20" t="s">
        <v>14</v>
      </c>
      <c r="C23" s="30">
        <v>12530</v>
      </c>
      <c r="D23" s="30">
        <v>1738</v>
      </c>
      <c r="E23" s="30">
        <v>7309</v>
      </c>
      <c r="F23" s="30">
        <v>1014</v>
      </c>
      <c r="G23" s="30">
        <v>8057</v>
      </c>
      <c r="H23" s="30">
        <v>1150</v>
      </c>
      <c r="I23" s="31">
        <v>110.23</v>
      </c>
      <c r="J23" s="31">
        <v>113.41</v>
      </c>
      <c r="K23" s="30">
        <v>748</v>
      </c>
      <c r="L23" s="30">
        <v>136</v>
      </c>
      <c r="M23" s="30">
        <v>748</v>
      </c>
      <c r="N23" s="30">
        <v>136</v>
      </c>
      <c r="O23" s="30">
        <v>0</v>
      </c>
      <c r="P23" s="30">
        <v>0</v>
      </c>
      <c r="Q23" s="30">
        <v>1151</v>
      </c>
      <c r="R23" s="30">
        <v>164</v>
      </c>
      <c r="S23" s="32">
        <v>4473</v>
      </c>
      <c r="T23" s="32">
        <v>588</v>
      </c>
      <c r="U23" s="33">
        <v>3.9</v>
      </c>
      <c r="V23" s="33">
        <v>3.6</v>
      </c>
      <c r="W23" s="44"/>
      <c r="X23" s="55"/>
      <c r="Y23" s="56"/>
      <c r="Z23" s="42"/>
    </row>
    <row r="24" spans="1:26" x14ac:dyDescent="0.2">
      <c r="A24" s="24">
        <v>16</v>
      </c>
      <c r="B24" s="16" t="s">
        <v>15</v>
      </c>
      <c r="C24" s="30">
        <v>9346</v>
      </c>
      <c r="D24" s="30">
        <v>1193</v>
      </c>
      <c r="E24" s="30">
        <v>5452</v>
      </c>
      <c r="F24" s="30">
        <v>696</v>
      </c>
      <c r="G24" s="30">
        <v>6312</v>
      </c>
      <c r="H24" s="30">
        <v>811</v>
      </c>
      <c r="I24" s="31">
        <v>115.77</v>
      </c>
      <c r="J24" s="31">
        <v>116.52</v>
      </c>
      <c r="K24" s="30">
        <v>860</v>
      </c>
      <c r="L24" s="30">
        <v>115</v>
      </c>
      <c r="M24" s="30">
        <v>860</v>
      </c>
      <c r="N24" s="30">
        <v>115</v>
      </c>
      <c r="O24" s="30">
        <v>0</v>
      </c>
      <c r="P24" s="30">
        <v>0</v>
      </c>
      <c r="Q24" s="30">
        <v>902</v>
      </c>
      <c r="R24" s="30">
        <v>116</v>
      </c>
      <c r="S24" s="32">
        <v>3034</v>
      </c>
      <c r="T24" s="32">
        <v>382</v>
      </c>
      <c r="U24" s="33">
        <v>3.4</v>
      </c>
      <c r="V24" s="33">
        <v>3.3</v>
      </c>
      <c r="W24" s="44"/>
      <c r="X24" s="55"/>
      <c r="Y24" s="56"/>
      <c r="Z24" s="42"/>
    </row>
    <row r="25" spans="1:26" x14ac:dyDescent="0.2">
      <c r="A25" s="24">
        <v>17</v>
      </c>
      <c r="B25" s="16" t="s">
        <v>16</v>
      </c>
      <c r="C25" s="30">
        <v>17813</v>
      </c>
      <c r="D25" s="30">
        <v>1887</v>
      </c>
      <c r="E25" s="30">
        <v>10391</v>
      </c>
      <c r="F25" s="30">
        <v>1101</v>
      </c>
      <c r="G25" s="30">
        <v>9970</v>
      </c>
      <c r="H25" s="30">
        <v>1096</v>
      </c>
      <c r="I25" s="31">
        <v>95.95</v>
      </c>
      <c r="J25" s="31">
        <v>99.55</v>
      </c>
      <c r="K25" s="30">
        <v>-421</v>
      </c>
      <c r="L25" s="30">
        <v>-5</v>
      </c>
      <c r="M25" s="30">
        <v>0</v>
      </c>
      <c r="N25" s="30">
        <v>0</v>
      </c>
      <c r="O25" s="30">
        <v>-421</v>
      </c>
      <c r="P25" s="30">
        <v>-5</v>
      </c>
      <c r="Q25" s="30">
        <v>1424</v>
      </c>
      <c r="R25" s="30">
        <v>157</v>
      </c>
      <c r="S25" s="32">
        <v>7843</v>
      </c>
      <c r="T25" s="32">
        <v>791</v>
      </c>
      <c r="U25" s="33">
        <v>5.5</v>
      </c>
      <c r="V25" s="33">
        <v>5</v>
      </c>
      <c r="W25" s="44"/>
      <c r="X25" s="55"/>
      <c r="Y25" s="56"/>
      <c r="Z25" s="42"/>
    </row>
    <row r="26" spans="1:26" x14ac:dyDescent="0.2">
      <c r="A26" s="24">
        <v>18</v>
      </c>
      <c r="B26" s="16" t="s">
        <v>17</v>
      </c>
      <c r="C26" s="30">
        <v>17607</v>
      </c>
      <c r="D26" s="30">
        <v>1979</v>
      </c>
      <c r="E26" s="30">
        <v>10271</v>
      </c>
      <c r="F26" s="30">
        <v>1154</v>
      </c>
      <c r="G26" s="30">
        <v>9229</v>
      </c>
      <c r="H26" s="30">
        <v>1101</v>
      </c>
      <c r="I26" s="31">
        <v>89.85</v>
      </c>
      <c r="J26" s="31">
        <v>95.41</v>
      </c>
      <c r="K26" s="30">
        <v>-1042</v>
      </c>
      <c r="L26" s="30">
        <v>-53</v>
      </c>
      <c r="M26" s="30">
        <v>0</v>
      </c>
      <c r="N26" s="30">
        <v>0</v>
      </c>
      <c r="O26" s="30">
        <v>-1042</v>
      </c>
      <c r="P26" s="30">
        <v>-53</v>
      </c>
      <c r="Q26" s="30">
        <v>1318</v>
      </c>
      <c r="R26" s="30">
        <v>157</v>
      </c>
      <c r="S26" s="32">
        <v>8378</v>
      </c>
      <c r="T26" s="32">
        <v>878</v>
      </c>
      <c r="U26" s="33">
        <v>6.4</v>
      </c>
      <c r="V26" s="33">
        <v>5.6</v>
      </c>
      <c r="W26" s="44"/>
      <c r="X26" s="55">
        <v>-93</v>
      </c>
      <c r="Y26" s="56">
        <v>-93</v>
      </c>
      <c r="Z26" s="42"/>
    </row>
    <row r="27" spans="1:26" x14ac:dyDescent="0.2">
      <c r="A27" s="24">
        <v>19</v>
      </c>
      <c r="B27" s="16" t="s">
        <v>18</v>
      </c>
      <c r="C27" s="30">
        <v>11231</v>
      </c>
      <c r="D27" s="30">
        <v>1389</v>
      </c>
      <c r="E27" s="30">
        <v>6551</v>
      </c>
      <c r="F27" s="30">
        <v>810</v>
      </c>
      <c r="G27" s="30">
        <v>5929</v>
      </c>
      <c r="H27" s="30">
        <v>688</v>
      </c>
      <c r="I27" s="31">
        <v>90.51</v>
      </c>
      <c r="J27" s="31">
        <v>84.94</v>
      </c>
      <c r="K27" s="30">
        <v>-622</v>
      </c>
      <c r="L27" s="30">
        <v>-122</v>
      </c>
      <c r="M27" s="30">
        <v>0</v>
      </c>
      <c r="N27" s="30">
        <v>0</v>
      </c>
      <c r="O27" s="30">
        <v>-622</v>
      </c>
      <c r="P27" s="30">
        <v>-122</v>
      </c>
      <c r="Q27" s="30">
        <v>847</v>
      </c>
      <c r="R27" s="30">
        <v>98</v>
      </c>
      <c r="S27" s="32">
        <v>5302</v>
      </c>
      <c r="T27" s="32">
        <v>701</v>
      </c>
      <c r="U27" s="33">
        <v>6.3</v>
      </c>
      <c r="V27" s="33">
        <v>7.2</v>
      </c>
      <c r="W27" s="44"/>
      <c r="X27" s="55">
        <v>-211</v>
      </c>
      <c r="Y27" s="56">
        <v>-211</v>
      </c>
      <c r="Z27" s="42"/>
    </row>
    <row r="28" spans="1:26" x14ac:dyDescent="0.2">
      <c r="A28" s="24">
        <v>20</v>
      </c>
      <c r="B28" s="16" t="s">
        <v>19</v>
      </c>
      <c r="C28" s="30">
        <v>3808</v>
      </c>
      <c r="D28" s="30">
        <v>422</v>
      </c>
      <c r="E28" s="30">
        <v>2221</v>
      </c>
      <c r="F28" s="30">
        <v>246</v>
      </c>
      <c r="G28" s="30">
        <v>2574</v>
      </c>
      <c r="H28" s="30">
        <v>351</v>
      </c>
      <c r="I28" s="31">
        <v>115.89</v>
      </c>
      <c r="J28" s="31">
        <v>142.68</v>
      </c>
      <c r="K28" s="30">
        <v>353</v>
      </c>
      <c r="L28" s="30">
        <v>105</v>
      </c>
      <c r="M28" s="30">
        <v>353</v>
      </c>
      <c r="N28" s="30">
        <v>105</v>
      </c>
      <c r="O28" s="30">
        <v>0</v>
      </c>
      <c r="P28" s="30">
        <v>0</v>
      </c>
      <c r="Q28" s="30">
        <v>368</v>
      </c>
      <c r="R28" s="30">
        <v>50</v>
      </c>
      <c r="S28" s="32">
        <v>1234</v>
      </c>
      <c r="T28" s="32">
        <v>71</v>
      </c>
      <c r="U28" s="33">
        <v>3.4</v>
      </c>
      <c r="V28" s="33">
        <v>1.4</v>
      </c>
      <c r="W28" s="44"/>
      <c r="X28" s="55"/>
      <c r="Y28" s="56"/>
      <c r="Z28" s="42"/>
    </row>
    <row r="29" spans="1:26" x14ac:dyDescent="0.2">
      <c r="A29" s="24">
        <v>21</v>
      </c>
      <c r="B29" s="16" t="s">
        <v>90</v>
      </c>
      <c r="C29" s="30">
        <v>20375</v>
      </c>
      <c r="D29" s="30">
        <v>3116</v>
      </c>
      <c r="E29" s="30">
        <v>11885</v>
      </c>
      <c r="F29" s="30">
        <v>1818</v>
      </c>
      <c r="G29" s="30">
        <v>13639</v>
      </c>
      <c r="H29" s="30">
        <v>2166</v>
      </c>
      <c r="I29" s="31">
        <v>114.76</v>
      </c>
      <c r="J29" s="31">
        <v>119.14</v>
      </c>
      <c r="K29" s="30">
        <v>1754</v>
      </c>
      <c r="L29" s="30">
        <v>348</v>
      </c>
      <c r="M29" s="30">
        <v>1754</v>
      </c>
      <c r="N29" s="30">
        <v>348</v>
      </c>
      <c r="O29" s="30">
        <v>0</v>
      </c>
      <c r="P29" s="30">
        <v>0</v>
      </c>
      <c r="Q29" s="30">
        <v>1948</v>
      </c>
      <c r="R29" s="30">
        <v>309</v>
      </c>
      <c r="S29" s="32">
        <v>6736</v>
      </c>
      <c r="T29" s="32">
        <v>950</v>
      </c>
      <c r="U29" s="33">
        <v>3.5</v>
      </c>
      <c r="V29" s="33">
        <v>3.1</v>
      </c>
      <c r="W29" s="44"/>
      <c r="X29" s="55"/>
      <c r="Y29" s="56"/>
      <c r="Z29" s="42"/>
    </row>
    <row r="30" spans="1:26" x14ac:dyDescent="0.2">
      <c r="A30" s="24">
        <v>22</v>
      </c>
      <c r="B30" s="16" t="s">
        <v>20</v>
      </c>
      <c r="C30" s="30">
        <v>11431</v>
      </c>
      <c r="D30" s="30">
        <v>1603</v>
      </c>
      <c r="E30" s="30">
        <v>6668</v>
      </c>
      <c r="F30" s="30">
        <v>935</v>
      </c>
      <c r="G30" s="30">
        <v>8376</v>
      </c>
      <c r="H30" s="30">
        <v>1155</v>
      </c>
      <c r="I30" s="31">
        <v>125.61</v>
      </c>
      <c r="J30" s="31">
        <v>123.53</v>
      </c>
      <c r="K30" s="30">
        <v>1708</v>
      </c>
      <c r="L30" s="30">
        <v>220</v>
      </c>
      <c r="M30" s="30">
        <v>1708</v>
      </c>
      <c r="N30" s="30">
        <v>220</v>
      </c>
      <c r="O30" s="30">
        <v>0</v>
      </c>
      <c r="P30" s="30"/>
      <c r="Q30" s="30">
        <v>1197</v>
      </c>
      <c r="R30" s="30">
        <v>165</v>
      </c>
      <c r="S30" s="32">
        <v>3055</v>
      </c>
      <c r="T30" s="32">
        <v>448</v>
      </c>
      <c r="U30" s="33">
        <v>2.6</v>
      </c>
      <c r="V30" s="33">
        <v>2.7</v>
      </c>
      <c r="W30" s="44"/>
      <c r="X30" s="55"/>
      <c r="Y30" s="56"/>
      <c r="Z30" s="42"/>
    </row>
    <row r="31" spans="1:26" x14ac:dyDescent="0.2">
      <c r="A31" s="24">
        <v>23</v>
      </c>
      <c r="B31" s="16" t="s">
        <v>21</v>
      </c>
      <c r="C31" s="30">
        <v>4527</v>
      </c>
      <c r="D31" s="30">
        <v>648</v>
      </c>
      <c r="E31" s="30">
        <v>2641</v>
      </c>
      <c r="F31" s="30">
        <v>378</v>
      </c>
      <c r="G31" s="30">
        <v>2954</v>
      </c>
      <c r="H31" s="30">
        <v>559</v>
      </c>
      <c r="I31" s="31">
        <v>111.85</v>
      </c>
      <c r="J31" s="31">
        <v>147.88</v>
      </c>
      <c r="K31" s="30">
        <v>313</v>
      </c>
      <c r="L31" s="30">
        <v>181</v>
      </c>
      <c r="M31" s="30">
        <v>313</v>
      </c>
      <c r="N31" s="30">
        <v>181</v>
      </c>
      <c r="O31" s="30">
        <v>0</v>
      </c>
      <c r="P31" s="30">
        <v>0</v>
      </c>
      <c r="Q31" s="30">
        <v>422</v>
      </c>
      <c r="R31" s="30">
        <v>80</v>
      </c>
      <c r="S31" s="32">
        <v>1573</v>
      </c>
      <c r="T31" s="32">
        <v>89</v>
      </c>
      <c r="U31" s="33">
        <v>3.7</v>
      </c>
      <c r="V31" s="33">
        <v>1.1000000000000001</v>
      </c>
      <c r="W31" s="44"/>
      <c r="X31" s="55"/>
      <c r="Y31" s="56"/>
      <c r="Z31" s="42"/>
    </row>
    <row r="32" spans="1:26" x14ac:dyDescent="0.2">
      <c r="A32" s="24">
        <v>24</v>
      </c>
      <c r="B32" s="16" t="s">
        <v>91</v>
      </c>
      <c r="C32" s="30">
        <v>6660</v>
      </c>
      <c r="D32" s="30">
        <v>807</v>
      </c>
      <c r="E32" s="30">
        <v>3885</v>
      </c>
      <c r="F32" s="30">
        <v>471</v>
      </c>
      <c r="G32" s="30">
        <v>4696</v>
      </c>
      <c r="H32" s="30">
        <v>613</v>
      </c>
      <c r="I32" s="31">
        <v>120.88</v>
      </c>
      <c r="J32" s="31">
        <v>130.15</v>
      </c>
      <c r="K32" s="30">
        <v>811</v>
      </c>
      <c r="L32" s="30">
        <v>142</v>
      </c>
      <c r="M32" s="30">
        <v>811</v>
      </c>
      <c r="N32" s="30">
        <v>142</v>
      </c>
      <c r="O32" s="30">
        <v>0</v>
      </c>
      <c r="P32" s="30">
        <v>0</v>
      </c>
      <c r="Q32" s="30">
        <v>671</v>
      </c>
      <c r="R32" s="30">
        <v>88</v>
      </c>
      <c r="S32" s="32">
        <v>1964</v>
      </c>
      <c r="T32" s="32">
        <v>194</v>
      </c>
      <c r="U32" s="33">
        <v>2.9</v>
      </c>
      <c r="V32" s="33">
        <v>2.2000000000000002</v>
      </c>
      <c r="W32" s="44"/>
      <c r="X32" s="55"/>
      <c r="Y32" s="56"/>
      <c r="Z32" s="42"/>
    </row>
    <row r="33" spans="1:26" x14ac:dyDescent="0.2">
      <c r="A33" s="24">
        <v>25</v>
      </c>
      <c r="B33" s="16" t="s">
        <v>22</v>
      </c>
      <c r="C33" s="30">
        <v>9695</v>
      </c>
      <c r="D33" s="30">
        <v>1213</v>
      </c>
      <c r="E33" s="30">
        <v>5655</v>
      </c>
      <c r="F33" s="30">
        <v>708</v>
      </c>
      <c r="G33" s="30">
        <v>6284</v>
      </c>
      <c r="H33" s="30">
        <v>787</v>
      </c>
      <c r="I33" s="31">
        <v>111.12</v>
      </c>
      <c r="J33" s="31">
        <v>111.16</v>
      </c>
      <c r="K33" s="30">
        <v>629</v>
      </c>
      <c r="L33" s="30">
        <v>79</v>
      </c>
      <c r="M33" s="30">
        <v>629</v>
      </c>
      <c r="N33" s="30">
        <v>79</v>
      </c>
      <c r="O33" s="30">
        <v>0</v>
      </c>
      <c r="P33" s="30">
        <v>0</v>
      </c>
      <c r="Q33" s="30">
        <v>898</v>
      </c>
      <c r="R33" s="30">
        <v>112</v>
      </c>
      <c r="S33" s="32">
        <v>3411</v>
      </c>
      <c r="T33" s="32">
        <v>426</v>
      </c>
      <c r="U33" s="33">
        <v>3.8</v>
      </c>
      <c r="V33" s="33">
        <v>3.8</v>
      </c>
      <c r="W33" s="47"/>
      <c r="X33" s="55"/>
      <c r="Y33" s="56"/>
      <c r="Z33" s="50"/>
    </row>
    <row r="34" spans="1:26" ht="55.5" x14ac:dyDescent="0.2">
      <c r="A34" s="24">
        <v>26</v>
      </c>
      <c r="B34" s="16" t="s">
        <v>50</v>
      </c>
      <c r="C34" s="30">
        <v>22774</v>
      </c>
      <c r="D34" s="30">
        <v>869</v>
      </c>
      <c r="E34" s="30">
        <v>13285</v>
      </c>
      <c r="F34" s="30">
        <v>507</v>
      </c>
      <c r="G34" s="30">
        <v>14352</v>
      </c>
      <c r="H34" s="30">
        <v>940</v>
      </c>
      <c r="I34" s="31">
        <v>108.03</v>
      </c>
      <c r="J34" s="31">
        <v>185.4</v>
      </c>
      <c r="K34" s="30">
        <v>1067</v>
      </c>
      <c r="L34" s="30">
        <v>433</v>
      </c>
      <c r="M34" s="30">
        <v>1067</v>
      </c>
      <c r="N34" s="30">
        <v>433</v>
      </c>
      <c r="O34" s="30">
        <v>0</v>
      </c>
      <c r="P34" s="30">
        <v>0</v>
      </c>
      <c r="Q34" s="30">
        <v>2050</v>
      </c>
      <c r="R34" s="30">
        <v>134</v>
      </c>
      <c r="S34" s="32">
        <v>8422</v>
      </c>
      <c r="T34" s="32">
        <v>-71</v>
      </c>
      <c r="U34" s="33">
        <v>4.0999999999999996</v>
      </c>
      <c r="V34" s="33">
        <v>-0.5</v>
      </c>
      <c r="W34" s="48">
        <v>1500</v>
      </c>
      <c r="X34" s="55">
        <v>376</v>
      </c>
      <c r="Y34" s="56">
        <v>376</v>
      </c>
      <c r="Z34" s="65" t="s">
        <v>107</v>
      </c>
    </row>
    <row r="35" spans="1:26" x14ac:dyDescent="0.2">
      <c r="A35" s="24">
        <v>27</v>
      </c>
      <c r="B35" s="16" t="s">
        <v>23</v>
      </c>
      <c r="C35" s="30">
        <v>12023</v>
      </c>
      <c r="D35" s="30">
        <v>1430</v>
      </c>
      <c r="E35" s="30">
        <v>7013</v>
      </c>
      <c r="F35" s="30">
        <v>834</v>
      </c>
      <c r="G35" s="30">
        <v>8210</v>
      </c>
      <c r="H35" s="30">
        <v>1039</v>
      </c>
      <c r="I35" s="31">
        <v>117.07</v>
      </c>
      <c r="J35" s="31">
        <v>124.58</v>
      </c>
      <c r="K35" s="30">
        <v>1197</v>
      </c>
      <c r="L35" s="30">
        <v>205</v>
      </c>
      <c r="M35" s="30">
        <v>1197</v>
      </c>
      <c r="N35" s="30">
        <v>205</v>
      </c>
      <c r="O35" s="30">
        <v>0</v>
      </c>
      <c r="P35" s="30">
        <v>0</v>
      </c>
      <c r="Q35" s="30">
        <v>1173</v>
      </c>
      <c r="R35" s="30">
        <v>148</v>
      </c>
      <c r="S35" s="32">
        <v>3813</v>
      </c>
      <c r="T35" s="32">
        <v>391</v>
      </c>
      <c r="U35" s="33">
        <v>3.3</v>
      </c>
      <c r="V35" s="33">
        <v>2.6</v>
      </c>
      <c r="W35" s="48"/>
      <c r="X35" s="55"/>
      <c r="Y35" s="56"/>
      <c r="Z35" s="42"/>
    </row>
    <row r="36" spans="1:26" x14ac:dyDescent="0.2">
      <c r="A36" s="24">
        <v>28</v>
      </c>
      <c r="B36" s="16" t="s">
        <v>92</v>
      </c>
      <c r="C36" s="30">
        <v>24016</v>
      </c>
      <c r="D36" s="30">
        <v>2968</v>
      </c>
      <c r="E36" s="30">
        <v>14009</v>
      </c>
      <c r="F36" s="30">
        <v>1731</v>
      </c>
      <c r="G36" s="30">
        <v>15421</v>
      </c>
      <c r="H36" s="30">
        <v>2341</v>
      </c>
      <c r="I36" s="31">
        <v>110.08</v>
      </c>
      <c r="J36" s="31">
        <v>135.24</v>
      </c>
      <c r="K36" s="30">
        <v>1412</v>
      </c>
      <c r="L36" s="30">
        <v>610</v>
      </c>
      <c r="M36" s="30">
        <v>1412</v>
      </c>
      <c r="N36" s="30">
        <v>610</v>
      </c>
      <c r="O36" s="30">
        <v>0</v>
      </c>
      <c r="P36" s="30">
        <v>0</v>
      </c>
      <c r="Q36" s="30">
        <v>2203</v>
      </c>
      <c r="R36" s="30">
        <v>334</v>
      </c>
      <c r="S36" s="32">
        <v>8595</v>
      </c>
      <c r="T36" s="32">
        <v>627</v>
      </c>
      <c r="U36" s="33">
        <v>3.9</v>
      </c>
      <c r="V36" s="33">
        <v>1.9</v>
      </c>
      <c r="W36" s="44"/>
      <c r="X36" s="55"/>
      <c r="Y36" s="56"/>
      <c r="Z36" s="42"/>
    </row>
    <row r="37" spans="1:26" x14ac:dyDescent="0.2">
      <c r="A37" s="24">
        <v>29</v>
      </c>
      <c r="B37" s="16" t="s">
        <v>24</v>
      </c>
      <c r="C37" s="30">
        <v>5975</v>
      </c>
      <c r="D37" s="30">
        <v>649</v>
      </c>
      <c r="E37" s="30">
        <v>3485</v>
      </c>
      <c r="F37" s="30">
        <v>379</v>
      </c>
      <c r="G37" s="30">
        <v>3388</v>
      </c>
      <c r="H37" s="30">
        <v>337</v>
      </c>
      <c r="I37" s="31">
        <v>97.22</v>
      </c>
      <c r="J37" s="31">
        <v>88.92</v>
      </c>
      <c r="K37" s="30">
        <v>-97</v>
      </c>
      <c r="L37" s="30">
        <v>-42</v>
      </c>
      <c r="M37" s="30">
        <v>0</v>
      </c>
      <c r="N37" s="30">
        <v>0</v>
      </c>
      <c r="O37" s="30">
        <v>-97</v>
      </c>
      <c r="P37" s="30">
        <v>-42</v>
      </c>
      <c r="Q37" s="30">
        <v>484</v>
      </c>
      <c r="R37" s="30">
        <v>48</v>
      </c>
      <c r="S37" s="32">
        <v>2587</v>
      </c>
      <c r="T37" s="32">
        <v>312</v>
      </c>
      <c r="U37" s="33">
        <v>5.3</v>
      </c>
      <c r="V37" s="33">
        <v>6.5</v>
      </c>
      <c r="W37" s="44"/>
      <c r="X37" s="55">
        <v>-72</v>
      </c>
      <c r="Y37" s="56">
        <v>-72</v>
      </c>
      <c r="Z37" s="42"/>
    </row>
    <row r="38" spans="1:26" x14ac:dyDescent="0.2">
      <c r="A38" s="24">
        <v>30</v>
      </c>
      <c r="B38" s="16" t="s">
        <v>25</v>
      </c>
      <c r="C38" s="30">
        <v>5485</v>
      </c>
      <c r="D38" s="30">
        <v>680</v>
      </c>
      <c r="E38" s="30">
        <v>3200</v>
      </c>
      <c r="F38" s="30">
        <v>397</v>
      </c>
      <c r="G38" s="30">
        <v>3178</v>
      </c>
      <c r="H38" s="30">
        <v>415</v>
      </c>
      <c r="I38" s="31">
        <v>99.31</v>
      </c>
      <c r="J38" s="31">
        <v>104.53</v>
      </c>
      <c r="K38" s="30">
        <v>-22</v>
      </c>
      <c r="L38" s="30">
        <v>18</v>
      </c>
      <c r="M38" s="30">
        <v>0</v>
      </c>
      <c r="N38" s="30">
        <v>18</v>
      </c>
      <c r="O38" s="30">
        <v>-22</v>
      </c>
      <c r="P38" s="30">
        <v>0</v>
      </c>
      <c r="Q38" s="30">
        <v>454</v>
      </c>
      <c r="R38" s="30">
        <v>59</v>
      </c>
      <c r="S38" s="32">
        <v>2307</v>
      </c>
      <c r="T38" s="32">
        <v>265</v>
      </c>
      <c r="U38" s="33">
        <v>5.0999999999999996</v>
      </c>
      <c r="V38" s="33">
        <v>4.5</v>
      </c>
      <c r="W38" s="44"/>
      <c r="X38" s="55"/>
      <c r="Y38" s="56"/>
      <c r="Z38" s="42"/>
    </row>
    <row r="39" spans="1:26" x14ac:dyDescent="0.2">
      <c r="A39" s="24">
        <v>31</v>
      </c>
      <c r="B39" s="16" t="s">
        <v>93</v>
      </c>
      <c r="C39" s="30">
        <v>38251</v>
      </c>
      <c r="D39" s="30">
        <v>3733</v>
      </c>
      <c r="E39" s="30">
        <v>22313</v>
      </c>
      <c r="F39" s="30">
        <v>2178</v>
      </c>
      <c r="G39" s="30">
        <v>24740</v>
      </c>
      <c r="H39" s="30">
        <v>2480</v>
      </c>
      <c r="I39" s="31">
        <v>110.88</v>
      </c>
      <c r="J39" s="31">
        <v>113.87</v>
      </c>
      <c r="K39" s="30">
        <v>2427</v>
      </c>
      <c r="L39" s="30">
        <v>302</v>
      </c>
      <c r="M39" s="30">
        <v>2427</v>
      </c>
      <c r="N39" s="30">
        <v>302</v>
      </c>
      <c r="O39" s="30">
        <v>0</v>
      </c>
      <c r="P39" s="30">
        <v>0</v>
      </c>
      <c r="Q39" s="30">
        <v>3534</v>
      </c>
      <c r="R39" s="30">
        <v>354</v>
      </c>
      <c r="S39" s="32">
        <v>13511</v>
      </c>
      <c r="T39" s="32">
        <v>1253</v>
      </c>
      <c r="U39" s="33">
        <v>3.8</v>
      </c>
      <c r="V39" s="33">
        <v>3.5</v>
      </c>
      <c r="W39" s="44"/>
      <c r="X39" s="55"/>
      <c r="Y39" s="56"/>
      <c r="Z39" s="42"/>
    </row>
    <row r="40" spans="1:26" x14ac:dyDescent="0.2">
      <c r="A40" s="24">
        <v>32</v>
      </c>
      <c r="B40" s="16" t="s">
        <v>26</v>
      </c>
      <c r="C40" s="30">
        <v>5898</v>
      </c>
      <c r="D40" s="30">
        <v>571</v>
      </c>
      <c r="E40" s="30">
        <v>3441</v>
      </c>
      <c r="F40" s="30">
        <v>333</v>
      </c>
      <c r="G40" s="30">
        <v>3729</v>
      </c>
      <c r="H40" s="30">
        <v>384</v>
      </c>
      <c r="I40" s="31">
        <v>108.37</v>
      </c>
      <c r="J40" s="31">
        <v>115.32</v>
      </c>
      <c r="K40" s="30">
        <v>288</v>
      </c>
      <c r="L40" s="30">
        <v>51</v>
      </c>
      <c r="M40" s="30">
        <v>288</v>
      </c>
      <c r="N40" s="30">
        <v>51</v>
      </c>
      <c r="O40" s="30">
        <v>0</v>
      </c>
      <c r="P40" s="30">
        <v>0</v>
      </c>
      <c r="Q40" s="30">
        <v>533</v>
      </c>
      <c r="R40" s="30">
        <v>55</v>
      </c>
      <c r="S40" s="32">
        <v>2169</v>
      </c>
      <c r="T40" s="32">
        <v>187</v>
      </c>
      <c r="U40" s="33">
        <v>4.0999999999999996</v>
      </c>
      <c r="V40" s="33">
        <v>3.4</v>
      </c>
      <c r="W40" s="44"/>
      <c r="X40" s="55"/>
      <c r="Y40" s="56"/>
      <c r="Z40" s="42"/>
    </row>
    <row r="41" spans="1:26" ht="55.5" x14ac:dyDescent="0.2">
      <c r="A41" s="24">
        <v>33</v>
      </c>
      <c r="B41" s="16" t="s">
        <v>27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1">
        <v>0</v>
      </c>
      <c r="J41" s="31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2">
        <v>0</v>
      </c>
      <c r="T41" s="32">
        <v>0</v>
      </c>
      <c r="U41" s="33">
        <v>0</v>
      </c>
      <c r="V41" s="33">
        <v>0</v>
      </c>
      <c r="W41" s="44"/>
      <c r="X41" s="55"/>
      <c r="Y41" s="56"/>
      <c r="Z41" s="42"/>
    </row>
    <row r="42" spans="1:26" ht="83.25" x14ac:dyDescent="0.2">
      <c r="A42" s="24">
        <v>34</v>
      </c>
      <c r="B42" s="16" t="s">
        <v>28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1">
        <v>0</v>
      </c>
      <c r="J42" s="31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2">
        <v>0</v>
      </c>
      <c r="T42" s="32">
        <v>0</v>
      </c>
      <c r="U42" s="33">
        <v>0</v>
      </c>
      <c r="V42" s="33">
        <v>0</v>
      </c>
      <c r="W42" s="44"/>
      <c r="X42" s="55"/>
      <c r="Y42" s="56"/>
      <c r="Z42" s="42"/>
    </row>
    <row r="43" spans="1:26" ht="83.25" x14ac:dyDescent="0.2">
      <c r="A43" s="24">
        <v>35</v>
      </c>
      <c r="B43" s="7" t="s">
        <v>59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1">
        <v>0</v>
      </c>
      <c r="J43" s="31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2">
        <v>0</v>
      </c>
      <c r="T43" s="32">
        <v>0</v>
      </c>
      <c r="U43" s="33">
        <v>0</v>
      </c>
      <c r="V43" s="33">
        <v>0</v>
      </c>
      <c r="W43" s="44"/>
      <c r="X43" s="55"/>
      <c r="Y43" s="56"/>
      <c r="Z43" s="42"/>
    </row>
    <row r="44" spans="1:26" ht="55.5" x14ac:dyDescent="0.2">
      <c r="A44" s="25">
        <v>36</v>
      </c>
      <c r="B44" s="7" t="s">
        <v>29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1">
        <v>0</v>
      </c>
      <c r="J44" s="31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2">
        <v>0</v>
      </c>
      <c r="T44" s="32">
        <v>0</v>
      </c>
      <c r="U44" s="33">
        <v>0</v>
      </c>
      <c r="V44" s="33">
        <v>0</v>
      </c>
      <c r="W44" s="44"/>
      <c r="X44" s="55"/>
      <c r="Y44" s="56"/>
      <c r="Z44" s="42"/>
    </row>
    <row r="45" spans="1:26" ht="81" x14ac:dyDescent="0.2">
      <c r="A45" s="10"/>
      <c r="B45" s="4" t="s">
        <v>30</v>
      </c>
      <c r="C45" s="39">
        <v>239445</v>
      </c>
      <c r="D45" s="40">
        <v>26895</v>
      </c>
      <c r="E45" s="40">
        <v>139675</v>
      </c>
      <c r="F45" s="40">
        <v>15690</v>
      </c>
      <c r="G45" s="40">
        <v>151038</v>
      </c>
      <c r="H45" s="40">
        <v>18413</v>
      </c>
      <c r="I45" s="36">
        <v>108.14</v>
      </c>
      <c r="J45" s="36">
        <v>117.36</v>
      </c>
      <c r="K45" s="40">
        <v>11363</v>
      </c>
      <c r="L45" s="40"/>
      <c r="M45" s="40">
        <v>13567</v>
      </c>
      <c r="N45" s="40">
        <v>2945</v>
      </c>
      <c r="O45" s="40">
        <v>-2204</v>
      </c>
      <c r="P45" s="40">
        <v>-222</v>
      </c>
      <c r="Q45" s="40">
        <v>21577</v>
      </c>
      <c r="R45" s="40">
        <v>2630</v>
      </c>
      <c r="S45" s="40">
        <v>88407</v>
      </c>
      <c r="T45" s="40">
        <v>8482</v>
      </c>
      <c r="U45" s="37">
        <v>4.0999999999999996</v>
      </c>
      <c r="V45" s="37">
        <v>3.2</v>
      </c>
      <c r="W45" s="46">
        <v>1500</v>
      </c>
      <c r="X45" s="59">
        <v>0</v>
      </c>
      <c r="Y45" s="60">
        <v>0</v>
      </c>
      <c r="Z45" s="39"/>
    </row>
    <row r="46" spans="1:26" x14ac:dyDescent="0.2">
      <c r="A46" s="10"/>
      <c r="B46" s="4" t="s">
        <v>31</v>
      </c>
      <c r="C46" s="39">
        <v>486351</v>
      </c>
      <c r="D46" s="40">
        <v>57440</v>
      </c>
      <c r="E46" s="40">
        <v>283704</v>
      </c>
      <c r="F46" s="40">
        <v>33508</v>
      </c>
      <c r="G46" s="40">
        <v>307877</v>
      </c>
      <c r="H46" s="40">
        <v>38338</v>
      </c>
      <c r="I46" s="36">
        <v>108.52</v>
      </c>
      <c r="J46" s="36">
        <v>114.41</v>
      </c>
      <c r="K46" s="40">
        <v>24173</v>
      </c>
      <c r="L46" s="40"/>
      <c r="M46" s="40">
        <v>27808</v>
      </c>
      <c r="N46" s="40">
        <v>5052</v>
      </c>
      <c r="O46" s="40">
        <v>-3635</v>
      </c>
      <c r="P46" s="40">
        <v>-222</v>
      </c>
      <c r="Q46" s="40">
        <v>43982</v>
      </c>
      <c r="R46" s="40">
        <v>5477</v>
      </c>
      <c r="S46" s="40">
        <v>178474</v>
      </c>
      <c r="T46" s="40">
        <v>19102</v>
      </c>
      <c r="U46" s="37">
        <v>4.0999999999999996</v>
      </c>
      <c r="V46" s="37">
        <v>3.5</v>
      </c>
      <c r="W46" s="46">
        <v>1500</v>
      </c>
      <c r="X46" s="59">
        <v>0</v>
      </c>
      <c r="Y46" s="60">
        <v>0</v>
      </c>
      <c r="Z46" s="39"/>
    </row>
    <row r="47" spans="1:26" x14ac:dyDescent="0.2">
      <c r="A47" s="26">
        <v>37</v>
      </c>
      <c r="B47" s="20" t="s">
        <v>72</v>
      </c>
      <c r="C47" s="30">
        <v>25082</v>
      </c>
      <c r="D47" s="30">
        <v>2498</v>
      </c>
      <c r="E47" s="30">
        <v>14631</v>
      </c>
      <c r="F47" s="30">
        <v>1457</v>
      </c>
      <c r="G47" s="30">
        <v>13592</v>
      </c>
      <c r="H47" s="30">
        <v>1647</v>
      </c>
      <c r="I47" s="31">
        <v>92.9</v>
      </c>
      <c r="J47" s="31">
        <v>113.04</v>
      </c>
      <c r="K47" s="30">
        <v>-1039</v>
      </c>
      <c r="L47" s="30">
        <v>190</v>
      </c>
      <c r="M47" s="30">
        <v>0</v>
      </c>
      <c r="N47" s="30">
        <v>190</v>
      </c>
      <c r="O47" s="30">
        <v>-1039</v>
      </c>
      <c r="P47" s="30">
        <v>0</v>
      </c>
      <c r="Q47" s="30">
        <v>1942</v>
      </c>
      <c r="R47" s="30">
        <v>235</v>
      </c>
      <c r="S47" s="32">
        <v>11490</v>
      </c>
      <c r="T47" s="32">
        <v>851</v>
      </c>
      <c r="U47" s="33">
        <v>5.9</v>
      </c>
      <c r="V47" s="33">
        <v>3.6</v>
      </c>
      <c r="W47" s="44"/>
      <c r="X47" s="55"/>
      <c r="Y47" s="56"/>
      <c r="Z47" s="42"/>
    </row>
    <row r="48" spans="1:26" ht="55.5" x14ac:dyDescent="0.2">
      <c r="A48" s="24">
        <v>38</v>
      </c>
      <c r="B48" s="16" t="s">
        <v>32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1">
        <v>0</v>
      </c>
      <c r="J48" s="31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2">
        <v>0</v>
      </c>
      <c r="T48" s="32">
        <v>0</v>
      </c>
      <c r="U48" s="33">
        <v>0</v>
      </c>
      <c r="V48" s="33">
        <v>0</v>
      </c>
      <c r="W48" s="44"/>
      <c r="X48" s="55"/>
      <c r="Y48" s="56"/>
      <c r="Z48" s="42"/>
    </row>
    <row r="49" spans="1:26" ht="55.5" x14ac:dyDescent="0.2">
      <c r="A49" s="24">
        <v>39</v>
      </c>
      <c r="B49" s="16" t="s">
        <v>33</v>
      </c>
      <c r="C49" s="30">
        <v>8145</v>
      </c>
      <c r="D49" s="30">
        <v>255</v>
      </c>
      <c r="E49" s="30">
        <v>4751</v>
      </c>
      <c r="F49" s="30">
        <v>149</v>
      </c>
      <c r="G49" s="30">
        <v>3655</v>
      </c>
      <c r="H49" s="30">
        <v>139</v>
      </c>
      <c r="I49" s="31">
        <v>76.930000000000007</v>
      </c>
      <c r="J49" s="31">
        <v>93.29</v>
      </c>
      <c r="K49" s="30">
        <v>-1096</v>
      </c>
      <c r="L49" s="30">
        <v>-10</v>
      </c>
      <c r="M49" s="30">
        <v>0</v>
      </c>
      <c r="N49" s="30">
        <v>0</v>
      </c>
      <c r="O49" s="30">
        <v>-1096</v>
      </c>
      <c r="P49" s="30">
        <v>-10</v>
      </c>
      <c r="Q49" s="30">
        <v>522</v>
      </c>
      <c r="R49" s="30">
        <v>20</v>
      </c>
      <c r="S49" s="32">
        <v>4490</v>
      </c>
      <c r="T49" s="32">
        <v>116</v>
      </c>
      <c r="U49" s="33">
        <v>8.6</v>
      </c>
      <c r="V49" s="33">
        <v>5.8</v>
      </c>
      <c r="W49" s="44"/>
      <c r="X49" s="55"/>
      <c r="Y49" s="56"/>
      <c r="Z49" s="42"/>
    </row>
    <row r="50" spans="1:26" x14ac:dyDescent="0.2">
      <c r="A50" s="25">
        <v>40</v>
      </c>
      <c r="B50" s="18" t="s">
        <v>94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1">
        <v>0</v>
      </c>
      <c r="J50" s="31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2">
        <v>0</v>
      </c>
      <c r="T50" s="32">
        <v>0</v>
      </c>
      <c r="U50" s="33">
        <v>0</v>
      </c>
      <c r="V50" s="33">
        <v>0</v>
      </c>
      <c r="W50" s="44"/>
      <c r="X50" s="55"/>
      <c r="Y50" s="56"/>
      <c r="Z50" s="42"/>
    </row>
    <row r="51" spans="1:26" ht="54" x14ac:dyDescent="0.2">
      <c r="A51" s="10"/>
      <c r="B51" s="4" t="s">
        <v>34</v>
      </c>
      <c r="C51" s="39">
        <v>33227</v>
      </c>
      <c r="D51" s="40">
        <v>2753</v>
      </c>
      <c r="E51" s="40">
        <v>19382</v>
      </c>
      <c r="F51" s="40">
        <v>1606</v>
      </c>
      <c r="G51" s="40">
        <v>17247</v>
      </c>
      <c r="H51" s="40">
        <v>1786</v>
      </c>
      <c r="I51" s="41">
        <v>88.98</v>
      </c>
      <c r="J51" s="41">
        <v>111.21</v>
      </c>
      <c r="K51" s="40">
        <v>-2135</v>
      </c>
      <c r="L51" s="40">
        <v>180</v>
      </c>
      <c r="M51" s="40">
        <v>0</v>
      </c>
      <c r="N51" s="40">
        <v>190</v>
      </c>
      <c r="O51" s="40">
        <v>-2135</v>
      </c>
      <c r="P51" s="40">
        <v>-10</v>
      </c>
      <c r="Q51" s="40">
        <v>2464</v>
      </c>
      <c r="R51" s="40">
        <v>255</v>
      </c>
      <c r="S51" s="40">
        <v>15980</v>
      </c>
      <c r="T51" s="40">
        <v>967</v>
      </c>
      <c r="U51" s="37">
        <v>6.5</v>
      </c>
      <c r="V51" s="37">
        <v>3.8</v>
      </c>
      <c r="W51" s="46">
        <v>0</v>
      </c>
      <c r="X51" s="59">
        <v>0</v>
      </c>
      <c r="Y51" s="60">
        <v>0</v>
      </c>
      <c r="Z51" s="39"/>
    </row>
    <row r="52" spans="1:26" x14ac:dyDescent="0.2">
      <c r="A52" s="26">
        <v>41</v>
      </c>
      <c r="B52" s="20" t="s">
        <v>95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1">
        <v>0</v>
      </c>
      <c r="J52" s="31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2">
        <v>0</v>
      </c>
      <c r="T52" s="32">
        <v>0</v>
      </c>
      <c r="U52" s="33">
        <v>0</v>
      </c>
      <c r="V52" s="33">
        <v>0</v>
      </c>
      <c r="W52" s="44"/>
      <c r="X52" s="55"/>
      <c r="Y52" s="56"/>
      <c r="Z52" s="42"/>
    </row>
    <row r="53" spans="1:26" ht="55.5" x14ac:dyDescent="0.2">
      <c r="A53" s="24">
        <v>42</v>
      </c>
      <c r="B53" s="16" t="s">
        <v>73</v>
      </c>
      <c r="C53" s="30">
        <v>8565</v>
      </c>
      <c r="D53" s="30">
        <v>1133</v>
      </c>
      <c r="E53" s="30">
        <v>4996</v>
      </c>
      <c r="F53" s="30">
        <v>661</v>
      </c>
      <c r="G53" s="30">
        <v>5657</v>
      </c>
      <c r="H53" s="30">
        <v>694</v>
      </c>
      <c r="I53" s="31">
        <v>113.23</v>
      </c>
      <c r="J53" s="31">
        <v>104.99</v>
      </c>
      <c r="K53" s="30">
        <v>661</v>
      </c>
      <c r="L53" s="30">
        <v>33</v>
      </c>
      <c r="M53" s="30">
        <v>661</v>
      </c>
      <c r="N53" s="30">
        <v>33</v>
      </c>
      <c r="O53" s="30">
        <v>0</v>
      </c>
      <c r="P53" s="30">
        <v>0</v>
      </c>
      <c r="Q53" s="30">
        <v>808</v>
      </c>
      <c r="R53" s="30">
        <v>99</v>
      </c>
      <c r="S53" s="32">
        <v>2908</v>
      </c>
      <c r="T53" s="32">
        <v>439</v>
      </c>
      <c r="U53" s="33">
        <v>3.6</v>
      </c>
      <c r="V53" s="33">
        <v>4.4000000000000004</v>
      </c>
      <c r="W53" s="48"/>
      <c r="X53" s="61"/>
      <c r="Y53" s="62"/>
      <c r="Z53" s="42"/>
    </row>
    <row r="54" spans="1:26" x14ac:dyDescent="0.2">
      <c r="A54" s="24">
        <v>43</v>
      </c>
      <c r="B54" s="16" t="s">
        <v>35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1">
        <v>0</v>
      </c>
      <c r="J54" s="31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2">
        <v>0</v>
      </c>
      <c r="T54" s="32">
        <v>0</v>
      </c>
      <c r="U54" s="33">
        <v>0</v>
      </c>
      <c r="V54" s="33">
        <v>0</v>
      </c>
      <c r="W54" s="44"/>
      <c r="X54" s="55"/>
      <c r="Y54" s="56"/>
      <c r="Z54" s="42"/>
    </row>
    <row r="55" spans="1:26" x14ac:dyDescent="0.2">
      <c r="A55" s="24">
        <v>44</v>
      </c>
      <c r="B55" s="16" t="s">
        <v>36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1">
        <v>0</v>
      </c>
      <c r="J55" s="31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2">
        <v>0</v>
      </c>
      <c r="T55" s="32">
        <v>0</v>
      </c>
      <c r="U55" s="33">
        <v>0</v>
      </c>
      <c r="V55" s="33">
        <v>0</v>
      </c>
      <c r="W55" s="44"/>
      <c r="X55" s="55"/>
      <c r="Y55" s="56"/>
      <c r="Z55" s="42"/>
    </row>
    <row r="56" spans="1:26" x14ac:dyDescent="0.2">
      <c r="A56" s="24">
        <v>45</v>
      </c>
      <c r="B56" s="16" t="s">
        <v>74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1">
        <v>0</v>
      </c>
      <c r="J56" s="31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2">
        <v>0</v>
      </c>
      <c r="T56" s="32">
        <v>0</v>
      </c>
      <c r="U56" s="33">
        <v>0</v>
      </c>
      <c r="V56" s="33">
        <v>0</v>
      </c>
      <c r="W56" s="44"/>
      <c r="X56" s="55"/>
      <c r="Y56" s="56"/>
      <c r="Z56" s="42"/>
    </row>
    <row r="57" spans="1:26" x14ac:dyDescent="0.2">
      <c r="A57" s="24">
        <v>46</v>
      </c>
      <c r="B57" s="16" t="s">
        <v>37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1">
        <v>0</v>
      </c>
      <c r="J57" s="31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2">
        <v>0</v>
      </c>
      <c r="T57" s="32">
        <v>0</v>
      </c>
      <c r="U57" s="33">
        <v>0</v>
      </c>
      <c r="V57" s="33">
        <v>0</v>
      </c>
      <c r="W57" s="44"/>
      <c r="X57" s="55"/>
      <c r="Y57" s="56"/>
      <c r="Z57" s="42"/>
    </row>
    <row r="58" spans="1:26" x14ac:dyDescent="0.2">
      <c r="A58" s="24">
        <v>47</v>
      </c>
      <c r="B58" s="16" t="s">
        <v>45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1">
        <v>0</v>
      </c>
      <c r="J58" s="31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2">
        <v>0</v>
      </c>
      <c r="T58" s="32">
        <v>0</v>
      </c>
      <c r="U58" s="33">
        <v>0</v>
      </c>
      <c r="V58" s="33">
        <v>0</v>
      </c>
      <c r="W58" s="44"/>
      <c r="X58" s="55"/>
      <c r="Y58" s="56"/>
      <c r="Z58" s="42"/>
    </row>
    <row r="59" spans="1:26" x14ac:dyDescent="0.2">
      <c r="A59" s="24">
        <v>48</v>
      </c>
      <c r="B59" s="16" t="s">
        <v>75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1">
        <v>0</v>
      </c>
      <c r="J59" s="31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2">
        <v>0</v>
      </c>
      <c r="T59" s="32">
        <v>0</v>
      </c>
      <c r="U59" s="33">
        <v>0</v>
      </c>
      <c r="V59" s="33">
        <v>0</v>
      </c>
      <c r="W59" s="44"/>
      <c r="X59" s="55"/>
      <c r="Y59" s="56"/>
      <c r="Z59" s="42"/>
    </row>
    <row r="60" spans="1:26" x14ac:dyDescent="0.2">
      <c r="A60" s="24">
        <v>49</v>
      </c>
      <c r="B60" s="16" t="s">
        <v>96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1">
        <v>0</v>
      </c>
      <c r="J60" s="31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2">
        <v>0</v>
      </c>
      <c r="T60" s="32">
        <v>0</v>
      </c>
      <c r="U60" s="33">
        <v>0</v>
      </c>
      <c r="V60" s="33">
        <v>0</v>
      </c>
      <c r="W60" s="44"/>
      <c r="X60" s="55"/>
      <c r="Y60" s="56"/>
      <c r="Z60" s="42"/>
    </row>
    <row r="61" spans="1:26" x14ac:dyDescent="0.2">
      <c r="A61" s="24">
        <v>50</v>
      </c>
      <c r="B61" s="16" t="s">
        <v>46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1">
        <v>0</v>
      </c>
      <c r="J61" s="31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2">
        <v>0</v>
      </c>
      <c r="T61" s="32">
        <v>0</v>
      </c>
      <c r="U61" s="33">
        <v>0</v>
      </c>
      <c r="V61" s="33">
        <v>0</v>
      </c>
      <c r="W61" s="44"/>
      <c r="X61" s="55"/>
      <c r="Y61" s="56"/>
      <c r="Z61" s="42"/>
    </row>
    <row r="62" spans="1:26" x14ac:dyDescent="0.2">
      <c r="A62" s="24">
        <v>51</v>
      </c>
      <c r="B62" s="16" t="s">
        <v>47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1">
        <v>0</v>
      </c>
      <c r="J62" s="31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2">
        <v>0</v>
      </c>
      <c r="T62" s="32">
        <v>0</v>
      </c>
      <c r="U62" s="33">
        <v>0</v>
      </c>
      <c r="V62" s="33">
        <v>0</v>
      </c>
      <c r="W62" s="44"/>
      <c r="X62" s="55"/>
      <c r="Y62" s="56"/>
      <c r="Z62" s="42"/>
    </row>
    <row r="63" spans="1:26" x14ac:dyDescent="0.2">
      <c r="A63" s="24">
        <v>52</v>
      </c>
      <c r="B63" s="16" t="s">
        <v>38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1">
        <v>0</v>
      </c>
      <c r="J63" s="31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2">
        <v>0</v>
      </c>
      <c r="T63" s="32">
        <v>0</v>
      </c>
      <c r="U63" s="33">
        <v>0</v>
      </c>
      <c r="V63" s="33">
        <v>0</v>
      </c>
      <c r="W63" s="44"/>
      <c r="X63" s="55"/>
      <c r="Y63" s="56"/>
      <c r="Z63" s="42"/>
    </row>
    <row r="64" spans="1:26" ht="55.5" x14ac:dyDescent="0.2">
      <c r="A64" s="24">
        <v>53</v>
      </c>
      <c r="B64" s="16" t="s">
        <v>39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1">
        <v>0</v>
      </c>
      <c r="J64" s="31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2">
        <v>0</v>
      </c>
      <c r="T64" s="32">
        <v>0</v>
      </c>
      <c r="U64" s="33">
        <v>0</v>
      </c>
      <c r="V64" s="33">
        <v>0</v>
      </c>
      <c r="W64" s="44"/>
      <c r="X64" s="55"/>
      <c r="Y64" s="56"/>
      <c r="Z64" s="42"/>
    </row>
    <row r="65" spans="1:26" ht="55.5" x14ac:dyDescent="0.2">
      <c r="A65" s="24">
        <v>54</v>
      </c>
      <c r="B65" s="16" t="s">
        <v>97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1">
        <v>0</v>
      </c>
      <c r="J65" s="31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2">
        <v>0</v>
      </c>
      <c r="T65" s="32">
        <v>0</v>
      </c>
      <c r="U65" s="33">
        <v>0</v>
      </c>
      <c r="V65" s="33">
        <v>0</v>
      </c>
      <c r="W65" s="44"/>
      <c r="X65" s="55"/>
      <c r="Y65" s="56"/>
      <c r="Z65" s="42"/>
    </row>
    <row r="66" spans="1:26" x14ac:dyDescent="0.2">
      <c r="A66" s="24">
        <v>55</v>
      </c>
      <c r="B66" s="16" t="s">
        <v>40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1">
        <v>0</v>
      </c>
      <c r="J66" s="31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2">
        <v>0</v>
      </c>
      <c r="T66" s="32">
        <v>0</v>
      </c>
      <c r="U66" s="33">
        <v>0</v>
      </c>
      <c r="V66" s="33">
        <v>0</v>
      </c>
      <c r="W66" s="44"/>
      <c r="X66" s="55"/>
      <c r="Y66" s="56"/>
      <c r="Z66" s="42"/>
    </row>
    <row r="67" spans="1:26" x14ac:dyDescent="0.2">
      <c r="A67" s="24">
        <v>56</v>
      </c>
      <c r="B67" s="16" t="s">
        <v>41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1">
        <v>0</v>
      </c>
      <c r="J67" s="31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2">
        <v>0</v>
      </c>
      <c r="T67" s="32">
        <v>0</v>
      </c>
      <c r="U67" s="33">
        <v>0</v>
      </c>
      <c r="V67" s="33">
        <v>0</v>
      </c>
      <c r="W67" s="44"/>
      <c r="X67" s="55"/>
      <c r="Y67" s="56"/>
      <c r="Z67" s="42"/>
    </row>
    <row r="68" spans="1:26" x14ac:dyDescent="0.2">
      <c r="A68" s="24">
        <v>57</v>
      </c>
      <c r="B68" s="16" t="s">
        <v>98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1">
        <v>0</v>
      </c>
      <c r="J68" s="31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2">
        <v>0</v>
      </c>
      <c r="T68" s="32">
        <v>0</v>
      </c>
      <c r="U68" s="33">
        <v>0</v>
      </c>
      <c r="V68" s="33">
        <v>0</v>
      </c>
      <c r="W68" s="44"/>
      <c r="X68" s="55"/>
      <c r="Y68" s="56"/>
      <c r="Z68" s="42"/>
    </row>
    <row r="69" spans="1:26" x14ac:dyDescent="0.2">
      <c r="A69" s="24">
        <v>58</v>
      </c>
      <c r="B69" s="16" t="s">
        <v>76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1">
        <v>0</v>
      </c>
      <c r="J69" s="31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2">
        <v>0</v>
      </c>
      <c r="T69" s="32">
        <v>0</v>
      </c>
      <c r="U69" s="33">
        <v>0</v>
      </c>
      <c r="V69" s="33">
        <v>0</v>
      </c>
      <c r="W69" s="44"/>
      <c r="X69" s="55"/>
      <c r="Y69" s="56"/>
      <c r="Z69" s="42"/>
    </row>
    <row r="70" spans="1:26" x14ac:dyDescent="0.2">
      <c r="A70" s="24">
        <v>59</v>
      </c>
      <c r="B70" s="16" t="s">
        <v>77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1">
        <v>0</v>
      </c>
      <c r="J70" s="31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2">
        <v>0</v>
      </c>
      <c r="T70" s="32">
        <v>0</v>
      </c>
      <c r="U70" s="33">
        <v>0</v>
      </c>
      <c r="V70" s="33">
        <v>0</v>
      </c>
      <c r="W70" s="44"/>
      <c r="X70" s="55"/>
      <c r="Y70" s="56"/>
      <c r="Z70" s="42"/>
    </row>
    <row r="71" spans="1:26" x14ac:dyDescent="0.2">
      <c r="A71" s="24">
        <v>60</v>
      </c>
      <c r="B71" s="16" t="s">
        <v>99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1">
        <v>0</v>
      </c>
      <c r="J71" s="31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2">
        <v>0</v>
      </c>
      <c r="T71" s="32">
        <v>0</v>
      </c>
      <c r="U71" s="33">
        <v>0</v>
      </c>
      <c r="V71" s="33">
        <v>0</v>
      </c>
      <c r="W71" s="44"/>
      <c r="X71" s="55"/>
      <c r="Y71" s="56"/>
      <c r="Z71" s="42"/>
    </row>
    <row r="72" spans="1:26" x14ac:dyDescent="0.2">
      <c r="A72" s="24">
        <v>61</v>
      </c>
      <c r="B72" s="16" t="s">
        <v>100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1">
        <v>0</v>
      </c>
      <c r="J72" s="31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2">
        <v>0</v>
      </c>
      <c r="T72" s="32">
        <v>0</v>
      </c>
      <c r="U72" s="33">
        <v>0</v>
      </c>
      <c r="V72" s="33">
        <v>0</v>
      </c>
      <c r="W72" s="44"/>
      <c r="X72" s="55"/>
      <c r="Y72" s="56"/>
      <c r="Z72" s="42"/>
    </row>
    <row r="73" spans="1:26" x14ac:dyDescent="0.2">
      <c r="A73" s="24">
        <v>62</v>
      </c>
      <c r="B73" s="16" t="s">
        <v>101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1">
        <v>0</v>
      </c>
      <c r="J73" s="31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2">
        <v>0</v>
      </c>
      <c r="T73" s="32">
        <v>0</v>
      </c>
      <c r="U73" s="33">
        <v>0</v>
      </c>
      <c r="V73" s="33">
        <v>0</v>
      </c>
      <c r="W73" s="44"/>
      <c r="X73" s="55"/>
      <c r="Y73" s="56"/>
      <c r="Z73" s="42"/>
    </row>
    <row r="74" spans="1:26" x14ac:dyDescent="0.2">
      <c r="A74" s="24">
        <v>63</v>
      </c>
      <c r="B74" s="23" t="s">
        <v>78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1">
        <v>0</v>
      </c>
      <c r="J74" s="31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2">
        <v>0</v>
      </c>
      <c r="T74" s="32">
        <v>0</v>
      </c>
      <c r="U74" s="33">
        <v>0</v>
      </c>
      <c r="V74" s="33">
        <v>0</v>
      </c>
      <c r="W74" s="44"/>
      <c r="X74" s="55"/>
      <c r="Y74" s="56"/>
      <c r="Z74" s="42"/>
    </row>
    <row r="75" spans="1:26" x14ac:dyDescent="0.2">
      <c r="A75" s="24">
        <v>64</v>
      </c>
      <c r="B75" s="23" t="s">
        <v>60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1">
        <v>0</v>
      </c>
      <c r="J75" s="31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2">
        <v>0</v>
      </c>
      <c r="T75" s="32">
        <v>0</v>
      </c>
      <c r="U75" s="33">
        <v>0</v>
      </c>
      <c r="V75" s="33">
        <v>0</v>
      </c>
      <c r="W75" s="44"/>
      <c r="X75" s="55"/>
      <c r="Y75" s="56"/>
      <c r="Z75" s="42"/>
    </row>
    <row r="76" spans="1:26" x14ac:dyDescent="0.2">
      <c r="A76" s="24">
        <v>65</v>
      </c>
      <c r="B76" s="23" t="s">
        <v>61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1">
        <v>0</v>
      </c>
      <c r="J76" s="31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2">
        <v>0</v>
      </c>
      <c r="T76" s="32">
        <v>0</v>
      </c>
      <c r="U76" s="33">
        <v>0</v>
      </c>
      <c r="V76" s="33">
        <v>0</v>
      </c>
      <c r="W76" s="44"/>
      <c r="X76" s="55"/>
      <c r="Y76" s="56"/>
      <c r="Z76" s="42"/>
    </row>
    <row r="77" spans="1:26" x14ac:dyDescent="0.2">
      <c r="A77" s="24">
        <v>66</v>
      </c>
      <c r="B77" s="23" t="s">
        <v>63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1">
        <v>0</v>
      </c>
      <c r="J77" s="31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2">
        <v>0</v>
      </c>
      <c r="T77" s="32">
        <v>0</v>
      </c>
      <c r="U77" s="33">
        <v>0</v>
      </c>
      <c r="V77" s="33">
        <v>0</v>
      </c>
      <c r="W77" s="44"/>
      <c r="X77" s="55"/>
      <c r="Y77" s="56"/>
      <c r="Z77" s="42"/>
    </row>
    <row r="78" spans="1:26" x14ac:dyDescent="0.2">
      <c r="A78" s="24">
        <v>67</v>
      </c>
      <c r="B78" s="23" t="s">
        <v>62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1">
        <v>0</v>
      </c>
      <c r="J78" s="31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2">
        <v>0</v>
      </c>
      <c r="T78" s="32">
        <v>0</v>
      </c>
      <c r="U78" s="33">
        <v>0</v>
      </c>
      <c r="V78" s="33">
        <v>0</v>
      </c>
      <c r="W78" s="44"/>
      <c r="X78" s="55"/>
      <c r="Y78" s="56"/>
      <c r="Z78" s="42"/>
    </row>
    <row r="79" spans="1:26" x14ac:dyDescent="0.2">
      <c r="A79" s="24">
        <v>68</v>
      </c>
      <c r="B79" s="23" t="s">
        <v>64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1">
        <v>0</v>
      </c>
      <c r="J79" s="31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2">
        <v>0</v>
      </c>
      <c r="T79" s="32">
        <v>0</v>
      </c>
      <c r="U79" s="33">
        <v>0</v>
      </c>
      <c r="V79" s="33">
        <v>0</v>
      </c>
      <c r="W79" s="44"/>
      <c r="X79" s="55"/>
      <c r="Y79" s="56"/>
      <c r="Z79" s="42"/>
    </row>
    <row r="80" spans="1:26" x14ac:dyDescent="0.2">
      <c r="A80" s="24">
        <v>69</v>
      </c>
      <c r="B80" s="16" t="s">
        <v>65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1">
        <v>0</v>
      </c>
      <c r="J80" s="31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2">
        <v>0</v>
      </c>
      <c r="T80" s="32">
        <v>0</v>
      </c>
      <c r="U80" s="33">
        <v>0</v>
      </c>
      <c r="V80" s="33">
        <v>0</v>
      </c>
      <c r="W80" s="44"/>
      <c r="X80" s="55"/>
      <c r="Y80" s="56"/>
      <c r="Z80" s="42"/>
    </row>
    <row r="81" spans="1:26" x14ac:dyDescent="0.2">
      <c r="A81" s="24">
        <v>70</v>
      </c>
      <c r="B81" s="16" t="s">
        <v>66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1">
        <v>0</v>
      </c>
      <c r="J81" s="31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2">
        <v>0</v>
      </c>
      <c r="T81" s="32">
        <v>0</v>
      </c>
      <c r="U81" s="33">
        <v>0</v>
      </c>
      <c r="V81" s="33">
        <v>0</v>
      </c>
      <c r="W81" s="44"/>
      <c r="X81" s="55"/>
      <c r="Y81" s="56"/>
      <c r="Z81" s="42"/>
    </row>
    <row r="82" spans="1:26" x14ac:dyDescent="0.2">
      <c r="A82" s="24">
        <v>71</v>
      </c>
      <c r="B82" s="16" t="s">
        <v>67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1">
        <v>0</v>
      </c>
      <c r="J82" s="31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2">
        <v>0</v>
      </c>
      <c r="T82" s="32">
        <v>0</v>
      </c>
      <c r="U82" s="33">
        <v>0</v>
      </c>
      <c r="V82" s="33">
        <v>0</v>
      </c>
      <c r="W82" s="44"/>
      <c r="X82" s="55"/>
      <c r="Y82" s="56"/>
      <c r="Z82" s="42"/>
    </row>
    <row r="83" spans="1:26" x14ac:dyDescent="0.2">
      <c r="A83" s="24">
        <v>72</v>
      </c>
      <c r="B83" s="16" t="s">
        <v>68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1">
        <v>0</v>
      </c>
      <c r="J83" s="31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2">
        <v>0</v>
      </c>
      <c r="T83" s="32">
        <v>0</v>
      </c>
      <c r="U83" s="33">
        <v>0</v>
      </c>
      <c r="V83" s="33">
        <v>0</v>
      </c>
      <c r="W83" s="44"/>
      <c r="X83" s="55"/>
      <c r="Y83" s="56"/>
      <c r="Z83" s="42"/>
    </row>
    <row r="84" spans="1:26" x14ac:dyDescent="0.2">
      <c r="A84" s="24">
        <v>73</v>
      </c>
      <c r="B84" s="16" t="s">
        <v>102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1">
        <v>0</v>
      </c>
      <c r="J84" s="31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30">
        <v>0</v>
      </c>
      <c r="S84" s="32">
        <v>0</v>
      </c>
      <c r="T84" s="32">
        <v>0</v>
      </c>
      <c r="U84" s="33">
        <v>0</v>
      </c>
      <c r="V84" s="33">
        <v>0</v>
      </c>
      <c r="W84" s="44"/>
      <c r="X84" s="55"/>
      <c r="Y84" s="56"/>
      <c r="Z84" s="42"/>
    </row>
    <row r="85" spans="1:26" x14ac:dyDescent="0.2">
      <c r="A85" s="24">
        <v>74</v>
      </c>
      <c r="B85" s="16" t="s">
        <v>79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1">
        <v>0</v>
      </c>
      <c r="J85" s="31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2">
        <v>0</v>
      </c>
      <c r="T85" s="32">
        <v>0</v>
      </c>
      <c r="U85" s="33">
        <v>0</v>
      </c>
      <c r="V85" s="33">
        <v>0</v>
      </c>
      <c r="W85" s="44"/>
      <c r="X85" s="55"/>
      <c r="Y85" s="56"/>
      <c r="Z85" s="42"/>
    </row>
    <row r="86" spans="1:26" x14ac:dyDescent="0.2">
      <c r="A86" s="24">
        <v>75</v>
      </c>
      <c r="B86" s="16" t="s">
        <v>103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1">
        <v>0</v>
      </c>
      <c r="J86" s="31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2">
        <v>0</v>
      </c>
      <c r="T86" s="32">
        <v>0</v>
      </c>
      <c r="U86" s="33">
        <v>0</v>
      </c>
      <c r="V86" s="33">
        <v>0</v>
      </c>
      <c r="W86" s="44"/>
      <c r="X86" s="55"/>
      <c r="Y86" s="56"/>
      <c r="Z86" s="42"/>
    </row>
    <row r="87" spans="1:26" x14ac:dyDescent="0.2">
      <c r="A87" s="25">
        <v>76</v>
      </c>
      <c r="B87" s="18" t="s">
        <v>104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1">
        <v>0</v>
      </c>
      <c r="J87" s="31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2">
        <v>0</v>
      </c>
      <c r="T87" s="32">
        <v>0</v>
      </c>
      <c r="U87" s="33">
        <v>0</v>
      </c>
      <c r="V87" s="33">
        <v>0</v>
      </c>
      <c r="W87" s="44"/>
      <c r="X87" s="55"/>
      <c r="Y87" s="56"/>
      <c r="Z87" s="42"/>
    </row>
    <row r="88" spans="1:26" x14ac:dyDescent="0.2">
      <c r="A88" s="10"/>
      <c r="B88" s="4" t="s">
        <v>42</v>
      </c>
      <c r="C88" s="39">
        <v>8565</v>
      </c>
      <c r="D88" s="40">
        <v>1133</v>
      </c>
      <c r="E88" s="40">
        <v>4996</v>
      </c>
      <c r="F88" s="40">
        <v>661</v>
      </c>
      <c r="G88" s="40">
        <v>5657</v>
      </c>
      <c r="H88" s="40">
        <v>694</v>
      </c>
      <c r="I88" s="36">
        <v>113.23</v>
      </c>
      <c r="J88" s="36">
        <v>104.99</v>
      </c>
      <c r="K88" s="40">
        <v>661</v>
      </c>
      <c r="L88" s="40">
        <v>33</v>
      </c>
      <c r="M88" s="40">
        <v>661</v>
      </c>
      <c r="N88" s="40">
        <v>33</v>
      </c>
      <c r="O88" s="40">
        <v>0</v>
      </c>
      <c r="P88" s="40">
        <v>0</v>
      </c>
      <c r="Q88" s="40">
        <v>808</v>
      </c>
      <c r="R88" s="40">
        <v>99</v>
      </c>
      <c r="S88" s="40">
        <v>2908</v>
      </c>
      <c r="T88" s="40">
        <v>439</v>
      </c>
      <c r="U88" s="37">
        <v>3.6</v>
      </c>
      <c r="V88" s="37">
        <v>4.4000000000000004</v>
      </c>
      <c r="W88" s="46">
        <v>0</v>
      </c>
      <c r="X88" s="59">
        <v>0</v>
      </c>
      <c r="Y88" s="60">
        <v>0</v>
      </c>
      <c r="Z88" s="39"/>
    </row>
    <row r="89" spans="1:26" ht="43.5" customHeight="1" x14ac:dyDescent="0.2">
      <c r="A89" s="10"/>
      <c r="B89" s="4" t="s">
        <v>56</v>
      </c>
      <c r="C89" s="39">
        <v>528143</v>
      </c>
      <c r="D89" s="40">
        <v>61326</v>
      </c>
      <c r="E89" s="40">
        <v>308082</v>
      </c>
      <c r="F89" s="40">
        <v>35775</v>
      </c>
      <c r="G89" s="40">
        <v>330781</v>
      </c>
      <c r="H89" s="40">
        <v>40818</v>
      </c>
      <c r="I89" s="36">
        <v>107.37</v>
      </c>
      <c r="J89" s="36">
        <v>114.1</v>
      </c>
      <c r="K89" s="40">
        <v>22699</v>
      </c>
      <c r="L89" s="40">
        <v>213</v>
      </c>
      <c r="M89" s="40">
        <v>28469</v>
      </c>
      <c r="N89" s="40">
        <v>5275</v>
      </c>
      <c r="O89" s="40">
        <v>-5770</v>
      </c>
      <c r="P89" s="40">
        <v>-232</v>
      </c>
      <c r="Q89" s="40">
        <v>47254</v>
      </c>
      <c r="R89" s="40">
        <v>5831</v>
      </c>
      <c r="S89" s="40">
        <v>197362</v>
      </c>
      <c r="T89" s="40">
        <v>20508</v>
      </c>
      <c r="U89" s="37">
        <v>4.2</v>
      </c>
      <c r="V89" s="37">
        <v>3.5</v>
      </c>
      <c r="W89" s="46">
        <v>1500</v>
      </c>
      <c r="X89" s="59">
        <v>0</v>
      </c>
      <c r="Y89" s="60">
        <v>0</v>
      </c>
      <c r="Z89" s="39"/>
    </row>
    <row r="90" spans="1:26" ht="111" x14ac:dyDescent="0.2">
      <c r="A90" s="8"/>
      <c r="B90" s="9" t="s">
        <v>43</v>
      </c>
      <c r="C90" s="42">
        <v>651</v>
      </c>
      <c r="D90" s="30">
        <v>5</v>
      </c>
      <c r="E90" s="30">
        <v>380</v>
      </c>
      <c r="F90" s="30">
        <v>3</v>
      </c>
      <c r="G90" s="30">
        <v>336</v>
      </c>
      <c r="H90" s="30">
        <v>3</v>
      </c>
      <c r="I90" s="31">
        <v>88.42</v>
      </c>
      <c r="J90" s="31">
        <v>100</v>
      </c>
      <c r="K90" s="30">
        <v>-44</v>
      </c>
      <c r="L90" s="30"/>
      <c r="M90" s="30">
        <v>0</v>
      </c>
      <c r="N90" s="30">
        <v>0</v>
      </c>
      <c r="O90" s="30">
        <v>-44</v>
      </c>
      <c r="P90" s="30"/>
      <c r="Q90" s="30">
        <v>48</v>
      </c>
      <c r="R90" s="30"/>
      <c r="S90" s="32">
        <v>315</v>
      </c>
      <c r="T90" s="32">
        <v>2</v>
      </c>
      <c r="U90" s="33">
        <v>6.6</v>
      </c>
      <c r="V90" s="33">
        <v>0</v>
      </c>
      <c r="W90" s="44"/>
      <c r="X90" s="55"/>
      <c r="Y90" s="56"/>
      <c r="Z90" s="42"/>
    </row>
    <row r="91" spans="1:26" ht="28.5" thickBot="1" x14ac:dyDescent="0.25">
      <c r="A91" s="5"/>
      <c r="B91" s="6" t="s">
        <v>44</v>
      </c>
      <c r="C91" s="39">
        <v>528794</v>
      </c>
      <c r="D91" s="40">
        <v>61331</v>
      </c>
      <c r="E91" s="40">
        <v>308462</v>
      </c>
      <c r="F91" s="40">
        <v>35778</v>
      </c>
      <c r="G91" s="40">
        <v>331117</v>
      </c>
      <c r="H91" s="40">
        <v>40821</v>
      </c>
      <c r="I91" s="36">
        <v>107.34</v>
      </c>
      <c r="J91" s="36">
        <v>114.1</v>
      </c>
      <c r="K91" s="40">
        <v>22655</v>
      </c>
      <c r="L91" s="40">
        <v>213</v>
      </c>
      <c r="M91" s="40">
        <v>28469</v>
      </c>
      <c r="N91" s="40">
        <v>5275</v>
      </c>
      <c r="O91" s="40">
        <v>-5814</v>
      </c>
      <c r="P91" s="40">
        <v>-232</v>
      </c>
      <c r="Q91" s="40">
        <v>47302</v>
      </c>
      <c r="R91" s="40">
        <v>5832</v>
      </c>
      <c r="S91" s="40">
        <v>197677</v>
      </c>
      <c r="T91" s="40">
        <v>20510</v>
      </c>
      <c r="U91" s="36">
        <v>10.8</v>
      </c>
      <c r="V91" s="37">
        <v>3.5</v>
      </c>
      <c r="W91" s="46">
        <v>1500</v>
      </c>
      <c r="X91" s="63">
        <v>0</v>
      </c>
      <c r="Y91" s="64">
        <v>0</v>
      </c>
      <c r="Z91" s="39"/>
    </row>
  </sheetData>
  <autoFilter ref="S5:S91"/>
  <mergeCells count="17">
    <mergeCell ref="A3:A4"/>
    <mergeCell ref="B3:B4"/>
    <mergeCell ref="M4:N4"/>
    <mergeCell ref="O4:P4"/>
    <mergeCell ref="K3:P3"/>
    <mergeCell ref="B1:P1"/>
    <mergeCell ref="Z3:Z4"/>
    <mergeCell ref="W3:W4"/>
    <mergeCell ref="C3:D3"/>
    <mergeCell ref="E3:F3"/>
    <mergeCell ref="G3:H3"/>
    <mergeCell ref="I3:J3"/>
    <mergeCell ref="Q3:R3"/>
    <mergeCell ref="S3:T3"/>
    <mergeCell ref="U3:V3"/>
    <mergeCell ref="X3:Y3"/>
    <mergeCell ref="R1:S1"/>
  </mergeCells>
  <conditionalFormatting sqref="Z11 Z18 Z22 Z45:Z46 Z51 Z88:Z89 Z91 C45:F46 C6:D44 E6:H46 C47:H91 I6:Y91">
    <cfRule type="cellIs" dxfId="0" priority="10" operator="lessThan">
      <formula>0</formula>
    </cfRule>
  </conditionalFormatting>
  <printOptions verticalCentered="1"/>
  <pageMargins left="0.59055118110236227" right="0" top="0" bottom="0" header="0" footer="0"/>
  <pageSetup paperSize="8" scale="2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Диспан_1_этап_взрослые</vt:lpstr>
      <vt:lpstr>Диспан_1_этап_взрослые!Заголовки_для_печати</vt:lpstr>
      <vt:lpstr>Диспан_1_этап_взрослые!Область_печати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2026-08-14T11:12:56Z</cp:lastPrinted>
  <dcterms:created xsi:type="dcterms:W3CDTF">2022-03-11T06:44:56Z</dcterms:created>
  <dcterms:modified xsi:type="dcterms:W3CDTF">2026-08-25T08:40:42Z</dcterms:modified>
</cp:coreProperties>
</file>