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480" yWindow="60" windowWidth="27795" windowHeight="11580"/>
  </bookViews>
  <sheets>
    <sheet name="Диспансер_2_этап" sheetId="1" r:id="rId1"/>
  </sheets>
  <externalReferences>
    <externalReference r:id="rId2"/>
  </externalReferences>
  <definedNames>
    <definedName name="_xlnm._FilterDatabase" localSheetId="0" hidden="1">Диспансер_2_этап!$K$4:$K$90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Диспансер_2_этап!$A$1:$Q$90</definedName>
    <definedName name="рроо">#REF!</definedName>
    <definedName name="соимость">#REF!</definedName>
    <definedName name="ттт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<sst xmlns="http://schemas.openxmlformats.org/spreadsheetml/2006/main" count="111" uniqueCount="111">
  <si>
    <t>Наименование медицинских организаций</t>
  </si>
  <si>
    <t xml:space="preserve">Предложения МО </t>
  </si>
  <si>
    <t xml:space="preserve">Примечание </t>
  </si>
  <si>
    <t>"+" превышение над плановыми показателями</t>
  </si>
  <si>
    <t>А</t>
  </si>
  <si>
    <t>АА</t>
  </si>
  <si>
    <t>ГБУЗ «Пензенская областная офтальмологическая больница»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</si>
  <si>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</si>
  <si>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</si>
  <si>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</si>
  <si>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</si>
  <si>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</si>
  <si>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</si>
  <si>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</si>
  <si>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</si>
  <si>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</si>
  <si>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</si>
  <si>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</si>
  <si>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</si>
  <si>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</si>
  <si>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</si>
  <si>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</si>
  <si>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</si>
  <si>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</si>
  <si>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</si>
  <si>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</si>
  <si>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ВСЕГО с учетом областных МО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</si>
  <si>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</si>
  <si>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</si>
  <si>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</si>
  <si>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</si>
  <si>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</si>
  <si>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</si>
  <si>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</si>
  <si>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«Клиника диагностики и лечения на Измайлова»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</si>
  <si>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</si>
  <si>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</si>
  <si>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</si>
  <si>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</si>
  <si>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</si>
  <si>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ГБУЗ «Областное бюро судебно-медицинской экспертизы»</t>
  </si>
  <si>
    <t>всего</t>
  </si>
  <si>
    <t>снижение объемов
 "-"</t>
  </si>
  <si>
    <t>увеличение объемов
 "+"</t>
  </si>
  <si>
    <t xml:space="preserve">ООО «Нейрон-Мед» </t>
  </si>
  <si>
    <t>ООО «Здоровье»</t>
  </si>
  <si>
    <t>ООО «Профимед»</t>
  </si>
  <si>
    <t>-</t>
  </si>
  <si>
    <t>ГБУЗ «Нижнеломовская ЦРБ»</t>
  </si>
  <si>
    <t>ГАУЗ «Кузнецкая межрайонная стоматологическая поликлиника»</t>
  </si>
  <si>
    <t>ГБУЗ «Кузнецкая ЦРБ»</t>
  </si>
  <si>
    <t>№п/п</t>
  </si>
  <si>
    <t xml:space="preserve">Отклонение </t>
  </si>
  <si>
    <t xml:space="preserve"> "-" невыполнение плановых объемов</t>
  </si>
  <si>
    <t>Остаток распределенных объемов медицинской помощи в месяцах (ост.на год/среднемесячный объем)</t>
  </si>
  <si>
    <t>МЧУ «Нефросовет»</t>
  </si>
  <si>
    <t>ГБУЗ «Пензенский областной центр общественного здоровья и медицинской профилактики»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</si>
  <si>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</si>
  <si>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</si>
  <si>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</si>
  <si>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</si>
  <si>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</si>
  <si>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ООО «СК «Доктор Жуков»</t>
  </si>
  <si>
    <t>ООО «Здоровье проф»</t>
  </si>
  <si>
    <t>ООО «Здоровье+»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</si>
  <si>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</si>
  <si>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</si>
  <si>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 xml:space="preserve">ГБУЗ «Кузнецкая детская ЦРБ»  </t>
  </si>
  <si>
    <t>ФГБУЗ «МСЧ 59 ФМБА России»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</si>
  <si>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</si>
  <si>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</si>
  <si>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</si>
  <si>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 xml:space="preserve">ООО «Медицина для Вас +» </t>
  </si>
  <si>
    <t xml:space="preserve">ООО «КДЦ «МЕДИКЛИНИК» </t>
  </si>
  <si>
    <t xml:space="preserve">ООО «ПОЛИКЛИНИКА №8» </t>
  </si>
  <si>
    <t>ООО «Поколение»</t>
  </si>
  <si>
    <t xml:space="preserve">Предложения Комиссии 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</si>
  <si>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</si>
  <si>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</si>
  <si>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Итого по областным МО</t>
  </si>
  <si>
    <t>ГБУЗ «Клиническая больница №6 им.Г.А.Захарьина»</t>
  </si>
  <si>
    <t xml:space="preserve">ГБУЗ «Клиническая больница №4» 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</si>
  <si>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</si>
  <si>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</si>
  <si>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«Каменская ЦРБ им.Г.М.Савельевой»</t>
  </si>
  <si>
    <t xml:space="preserve">ГБУЗ «Лунинская РБ» </t>
  </si>
  <si>
    <t>ГБУЗ «Сердобская ЦРБ им.А.И.Настина»</t>
  </si>
  <si>
    <t>ГБУЗ «Пензенская РБ им.К.А.Карагизова»</t>
  </si>
  <si>
    <t>Итого по ГУЗам, расположенным на территории других муниципальных образований Пензенской области</t>
  </si>
  <si>
    <t>АО «ФНПЦ «ПО «Старт» им.М.В.Проценко»</t>
  </si>
  <si>
    <t>АО «ППО ЭВТ им.В.А.Ревунова»</t>
  </si>
  <si>
    <t>ООО «Фрезениус нефрокеа» (г.Москва)</t>
  </si>
  <si>
    <t>ООО «Медицинская клиника «Здоровье» - г.Заречный</t>
  </si>
  <si>
    <t>ЗАО НПП «Медицина для Вас»</t>
  </si>
  <si>
    <t>ООО «Эстедент»</t>
  </si>
  <si>
    <t>ООО «Гармония плюс»</t>
  </si>
  <si>
    <t>ООО «Серебряный бор»</t>
  </si>
  <si>
    <t>МЧУ «КДП» «Здоровье»</t>
  </si>
  <si>
    <t>ЛПУ «Санаторий им.В.В.Володарского»</t>
  </si>
  <si>
    <t>ООО «ДАЛИ»</t>
  </si>
  <si>
    <t>ИТОГО</t>
  </si>
  <si>
    <t>Протокол №12 от 23.07.2026</t>
  </si>
  <si>
    <t xml:space="preserve">Остаток распределенных объемов медицинской помощи до конца 2026г. (распределено на год-факт) </t>
  </si>
  <si>
    <t>2026г., всего</t>
  </si>
  <si>
    <t>Анализ исполнения распределенных решением Комиссии объемов медицинской помощи по диспансеризации определенных групп взрослого населения 2 этап, включая диспансеризацию инвалидов и ветеранов ВОВ, жителей блокадного Ленинграда и узников концлагерей, в комплесных посещениях за январь-июль 2026г.</t>
  </si>
  <si>
    <t>Фактически оказанные объемы медицинской помощи (всего, с учетом отклоненных по коду 62) за январь-июль 2026г.</t>
  </si>
  <si>
    <t>Уровень исполнения за период, (распределенных за январь-июль 2026г.) в %</t>
  </si>
  <si>
    <t>Распределенные объемы медицинской помощи за период январь-июль 2026г. (гр.1/12*11)</t>
  </si>
  <si>
    <t>Среднемесячный объем оказанной медицинской помощи за январь-июль 2026г. (факт/11мес)</t>
  </si>
  <si>
    <t>№2971 от 04.08.26</t>
  </si>
  <si>
    <t>Приложение №1.3.4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</si>
</sst>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_-* #,##0.0_р_._-;\-* #,##0.0_р_._-;_-* &quot;-&quot;??_р_._-;_-@_-"/>
    <numFmt numFmtId="173" formatCode="#,##0.000_ ;\-#,##0.000\ "/>
  </numFmts>
  <fonts count="4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66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6">
    <xf numFmtId="0" fontId="0" fillId="0" borderId="0"/>
    <xf numFmtId="165" fontId="5" fillId="0" borderId="0" applyFont="0" applyFill="0" applyBorder="0" applyAlignment="0" applyProtection="0"/>
    <xf numFmtId="0" fontId="6" fillId="0" borderId="0"/>
    <xf numFmtId="0" fontId="7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167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8" fontId="14" fillId="0" borderId="0" applyBorder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11" applyNumberFormat="0" applyAlignment="0" applyProtection="0"/>
    <xf numFmtId="0" fontId="16" fillId="23" borderId="12" applyNumberFormat="0" applyAlignment="0" applyProtection="0"/>
    <xf numFmtId="0" fontId="17" fillId="23" borderId="11" applyNumberFormat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2" fillId="24" borderId="17" applyNumberFormat="0" applyAlignment="0" applyProtection="0"/>
    <xf numFmtId="0" fontId="23" fillId="0" borderId="0" applyNumberFormat="0" applyFill="0" applyBorder="0" applyAlignment="0" applyProtection="0"/>
    <xf numFmtId="0" fontId="24" fillId="25" borderId="0" applyNumberFormat="0" applyBorder="0" applyAlignment="0" applyProtection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25" fillId="0" borderId="0"/>
    <xf numFmtId="0" fontId="7" fillId="0" borderId="0"/>
    <xf numFmtId="0" fontId="26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8" fillId="6" borderId="0" applyNumberFormat="0" applyBorder="0" applyAlignment="0" applyProtection="0"/>
    <xf numFmtId="0" fontId="29" fillId="0" borderId="0" applyNumberFormat="0" applyFill="0" applyBorder="0" applyAlignment="0" applyProtection="0"/>
    <xf numFmtId="0" fontId="6" fillId="26" borderId="18" applyNumberFormat="0" applyFont="0" applyAlignment="0" applyProtection="0"/>
    <xf numFmtId="0" fontId="30" fillId="0" borderId="19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7" borderId="0" applyNumberFormat="0" applyBorder="0" applyAlignment="0" applyProtection="0"/>
    <xf numFmtId="0" fontId="3" fillId="0" borderId="0"/>
    <xf numFmtId="0" fontId="2" fillId="0" borderId="0"/>
    <xf numFmtId="0" fontId="35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7" fillId="0" borderId="0" applyFill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7" fillId="0" borderId="0"/>
    <xf numFmtId="0" fontId="39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4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</cellStyleXfs>
  <cellXfs count="116">
    <xf numFmtId="0" fontId="0" fillId="0" borderId="0" xfId="0"/>
    <xf numFmtId="164" fontId="8" fillId="0" borderId="5" xfId="0" applyNumberFormat="1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center" vertical="center"/>
    </xf>
    <xf numFmtId="166" fontId="8" fillId="0" borderId="5" xfId="1" applyNumberFormat="1" applyFont="1" applyFill="1" applyBorder="1" applyAlignment="1">
      <alignment horizontal="right" vertical="center" wrapText="1"/>
    </xf>
    <xf numFmtId="166" fontId="9" fillId="3" borderId="5" xfId="1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vertical="center"/>
    </xf>
    <xf numFmtId="172" fontId="8" fillId="0" borderId="5" xfId="1" applyNumberFormat="1" applyFont="1" applyFill="1" applyBorder="1" applyAlignment="1">
      <alignment horizontal="right" vertical="center" wrapText="1"/>
    </xf>
    <xf numFmtId="172" fontId="9" fillId="3" borderId="5" xfId="1" applyNumberFormat="1" applyFont="1" applyFill="1" applyBorder="1" applyAlignment="1">
      <alignment horizontal="right" vertical="center" wrapText="1"/>
    </xf>
    <xf numFmtId="164" fontId="9" fillId="3" borderId="5" xfId="0" applyNumberFormat="1" applyFont="1" applyFill="1" applyBorder="1" applyAlignment="1">
      <alignment horizontal="right" vertical="center" wrapText="1"/>
    </xf>
    <xf numFmtId="0" fontId="8" fillId="0" borderId="3" xfId="3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27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8" xfId="2" applyFont="1" applyFill="1" applyBorder="1" applyAlignment="1">
      <alignment horizontal="center" vertical="center"/>
    </xf>
    <xf numFmtId="0" fontId="9" fillId="29" borderId="3" xfId="47" applyFont="1" applyFill="1" applyBorder="1" applyAlignment="1">
      <alignment horizontal="center" vertical="center"/>
    </xf>
    <xf numFmtId="166" fontId="9" fillId="29" borderId="5" xfId="1" applyNumberFormat="1" applyFont="1" applyFill="1" applyBorder="1" applyAlignment="1">
      <alignment horizontal="right" vertical="center" wrapText="1"/>
    </xf>
    <xf numFmtId="172" fontId="9" fillId="29" borderId="5" xfId="1" applyNumberFormat="1" applyFont="1" applyFill="1" applyBorder="1" applyAlignment="1">
      <alignment horizontal="right" vertical="center" wrapText="1"/>
    </xf>
    <xf numFmtId="164" fontId="9" fillId="29" borderId="5" xfId="0" applyNumberFormat="1" applyFont="1" applyFill="1" applyBorder="1" applyAlignment="1">
      <alignment horizontal="right" vertical="center" wrapText="1"/>
    </xf>
    <xf numFmtId="0" fontId="9" fillId="3" borderId="3" xfId="47" applyFont="1" applyFill="1" applyBorder="1" applyAlignment="1">
      <alignment horizontal="center" vertical="center"/>
    </xf>
    <xf numFmtId="0" fontId="9" fillId="30" borderId="3" xfId="47" applyFont="1" applyFill="1" applyBorder="1" applyAlignment="1">
      <alignment horizontal="center" vertical="center"/>
    </xf>
    <xf numFmtId="166" fontId="9" fillId="30" borderId="5" xfId="1" applyNumberFormat="1" applyFont="1" applyFill="1" applyBorder="1" applyAlignment="1">
      <alignment horizontal="right" vertical="center" wrapText="1"/>
    </xf>
    <xf numFmtId="172" fontId="9" fillId="30" borderId="5" xfId="1" applyNumberFormat="1" applyFont="1" applyFill="1" applyBorder="1" applyAlignment="1">
      <alignment horizontal="right" vertical="center" wrapText="1"/>
    </xf>
    <xf numFmtId="164" fontId="9" fillId="30" borderId="5" xfId="0" applyNumberFormat="1" applyFont="1" applyFill="1" applyBorder="1" applyAlignment="1">
      <alignment horizontal="right" vertical="center" wrapText="1"/>
    </xf>
    <xf numFmtId="0" fontId="9" fillId="31" borderId="3" xfId="3" applyFont="1" applyFill="1" applyBorder="1" applyAlignment="1">
      <alignment horizontal="center" vertical="center"/>
    </xf>
    <xf numFmtId="166" fontId="9" fillId="31" borderId="5" xfId="1" applyNumberFormat="1" applyFont="1" applyFill="1" applyBorder="1" applyAlignment="1">
      <alignment horizontal="right" vertical="center" wrapText="1"/>
    </xf>
    <xf numFmtId="172" fontId="9" fillId="31" borderId="5" xfId="1" applyNumberFormat="1" applyFont="1" applyFill="1" applyBorder="1" applyAlignment="1">
      <alignment horizontal="right" vertical="center" wrapText="1"/>
    </xf>
    <xf numFmtId="0" fontId="8" fillId="2" borderId="3" xfId="47" applyFont="1" applyFill="1" applyBorder="1" applyAlignment="1">
      <alignment horizontal="left" vertical="center" wrapText="1"/>
    </xf>
    <xf numFmtId="0" fontId="8" fillId="2" borderId="2" xfId="47" applyFont="1" applyFill="1" applyBorder="1" applyAlignment="1">
      <alignment horizontal="left" vertical="center" wrapText="1"/>
    </xf>
    <xf numFmtId="0" fontId="9" fillId="29" borderId="4" xfId="47" applyFont="1" applyFill="1" applyBorder="1" applyAlignment="1">
      <alignment horizontal="left" vertical="center" wrapText="1"/>
    </xf>
    <xf numFmtId="0" fontId="8" fillId="0" borderId="7" xfId="47" applyFont="1" applyFill="1" applyBorder="1" applyAlignment="1">
      <alignment horizontal="left" vertical="center" wrapText="1"/>
    </xf>
    <xf numFmtId="0" fontId="8" fillId="0" borderId="2" xfId="47" applyFont="1" applyFill="1" applyBorder="1" applyAlignment="1">
      <alignment horizontal="left" vertical="center" wrapText="1"/>
    </xf>
    <xf numFmtId="0" fontId="8" fillId="2" borderId="7" xfId="47" applyFont="1" applyFill="1" applyBorder="1" applyAlignment="1">
      <alignment horizontal="left" vertical="center" wrapText="1"/>
    </xf>
    <xf numFmtId="0" fontId="8" fillId="0" borderId="3" xfId="125" applyFont="1" applyFill="1" applyBorder="1" applyAlignment="1">
      <alignment horizontal="left" vertical="center" wrapText="1"/>
    </xf>
    <xf numFmtId="0" fontId="8" fillId="0" borderId="3" xfId="47" applyFont="1" applyFill="1" applyBorder="1" applyAlignment="1">
      <alignment horizontal="left" vertical="center" wrapText="1"/>
    </xf>
    <xf numFmtId="0" fontId="8" fillId="0" borderId="3" xfId="124" applyFont="1" applyFill="1" applyBorder="1" applyAlignment="1">
      <alignment horizontal="left" vertical="center" wrapText="1"/>
    </xf>
    <xf numFmtId="0" fontId="9" fillId="3" borderId="4" xfId="47" applyFont="1" applyFill="1" applyBorder="1" applyAlignment="1">
      <alignment horizontal="left" vertical="center" wrapText="1"/>
    </xf>
    <xf numFmtId="0" fontId="8" fillId="0" borderId="7" xfId="124" applyFont="1" applyFill="1" applyBorder="1" applyAlignment="1">
      <alignment horizontal="left" vertical="center" wrapText="1"/>
    </xf>
    <xf numFmtId="0" fontId="8" fillId="4" borderId="3" xfId="124" applyFont="1" applyFill="1" applyBorder="1" applyAlignment="1">
      <alignment horizontal="left" vertical="center" wrapText="1"/>
    </xf>
    <xf numFmtId="0" fontId="8" fillId="4" borderId="3" xfId="47" applyFont="1" applyFill="1" applyBorder="1" applyAlignment="1">
      <alignment horizontal="left" vertical="center" wrapText="1"/>
    </xf>
    <xf numFmtId="0" fontId="8" fillId="0" borderId="3" xfId="2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left" vertical="center" wrapText="1"/>
    </xf>
    <xf numFmtId="0" fontId="8" fillId="0" borderId="9" xfId="124" applyFont="1" applyFill="1" applyBorder="1" applyAlignment="1">
      <alignment horizontal="left" vertical="center" wrapText="1"/>
    </xf>
    <xf numFmtId="0" fontId="9" fillId="30" borderId="4" xfId="47" applyFont="1" applyFill="1" applyBorder="1" applyAlignment="1">
      <alignment horizontal="left" vertical="center" wrapText="1"/>
    </xf>
    <xf numFmtId="0" fontId="8" fillId="2" borderId="4" xfId="47" applyFont="1" applyFill="1" applyBorder="1" applyAlignment="1">
      <alignment horizontal="left" vertical="center" wrapText="1"/>
    </xf>
    <xf numFmtId="0" fontId="9" fillId="31" borderId="4" xfId="47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6" fontId="8" fillId="0" borderId="20" xfId="1" applyNumberFormat="1" applyFont="1" applyFill="1" applyBorder="1" applyAlignment="1">
      <alignment horizontal="right" vertical="center" wrapText="1"/>
    </xf>
    <xf numFmtId="166" fontId="9" fillId="29" borderId="20" xfId="1" applyNumberFormat="1" applyFont="1" applyFill="1" applyBorder="1" applyAlignment="1">
      <alignment horizontal="right" vertical="center" wrapText="1"/>
    </xf>
    <xf numFmtId="166" fontId="9" fillId="3" borderId="20" xfId="1" applyNumberFormat="1" applyFont="1" applyFill="1" applyBorder="1" applyAlignment="1">
      <alignment horizontal="right" vertical="center" wrapText="1"/>
    </xf>
    <xf numFmtId="166" fontId="9" fillId="30" borderId="20" xfId="1" applyNumberFormat="1" applyFont="1" applyFill="1" applyBorder="1" applyAlignment="1">
      <alignment horizontal="right" vertical="center" wrapText="1"/>
    </xf>
    <xf numFmtId="166" fontId="9" fillId="31" borderId="21" xfId="1" applyNumberFormat="1" applyFont="1" applyFill="1" applyBorder="1" applyAlignment="1">
      <alignment horizontal="right" vertical="center" wrapText="1"/>
    </xf>
    <xf numFmtId="166" fontId="8" fillId="0" borderId="4" xfId="1" applyNumberFormat="1" applyFont="1" applyFill="1" applyBorder="1" applyAlignment="1">
      <alignment horizontal="right" vertical="center" wrapText="1"/>
    </xf>
    <xf numFmtId="166" fontId="9" fillId="29" borderId="4" xfId="1" applyNumberFormat="1" applyFont="1" applyFill="1" applyBorder="1" applyAlignment="1">
      <alignment horizontal="right" vertical="center" wrapText="1"/>
    </xf>
    <xf numFmtId="166" fontId="9" fillId="3" borderId="4" xfId="1" applyNumberFormat="1" applyFont="1" applyFill="1" applyBorder="1" applyAlignment="1">
      <alignment horizontal="right" vertical="center" wrapText="1"/>
    </xf>
    <xf numFmtId="166" fontId="9" fillId="30" borderId="4" xfId="1" applyNumberFormat="1" applyFont="1" applyFill="1" applyBorder="1" applyAlignment="1">
      <alignment horizontal="right" vertical="center" wrapText="1"/>
    </xf>
    <xf numFmtId="166" fontId="9" fillId="31" borderId="4" xfId="1" applyNumberFormat="1" applyFont="1" applyFill="1" applyBorder="1" applyAlignment="1">
      <alignment horizontal="right" vertical="center" wrapText="1"/>
    </xf>
    <xf numFmtId="165" fontId="8" fillId="0" borderId="10" xfId="1" applyNumberFormat="1" applyFont="1" applyFill="1" applyBorder="1" applyAlignment="1">
      <alignment horizontal="right" vertical="center" wrapText="1"/>
    </xf>
    <xf numFmtId="165" fontId="8" fillId="29" borderId="10" xfId="1" applyNumberFormat="1" applyFont="1" applyFill="1" applyBorder="1" applyAlignment="1">
      <alignment horizontal="right" vertical="center" wrapText="1"/>
    </xf>
    <xf numFmtId="165" fontId="8" fillId="3" borderId="10" xfId="1" applyNumberFormat="1" applyFont="1" applyFill="1" applyBorder="1" applyAlignment="1">
      <alignment horizontal="right" vertical="center" wrapText="1"/>
    </xf>
    <xf numFmtId="165" fontId="8" fillId="30" borderId="10" xfId="1" applyNumberFormat="1" applyFont="1" applyFill="1" applyBorder="1" applyAlignment="1">
      <alignment horizontal="right" vertical="center" wrapText="1"/>
    </xf>
    <xf numFmtId="165" fontId="8" fillId="31" borderId="10" xfId="1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right" vertical="center" wrapText="1"/>
    </xf>
    <xf numFmtId="164" fontId="9" fillId="29" borderId="3" xfId="0" applyNumberFormat="1" applyFont="1" applyFill="1" applyBorder="1" applyAlignment="1">
      <alignment horizontal="right" vertical="center" wrapText="1"/>
    </xf>
    <xf numFmtId="173" fontId="8" fillId="0" borderId="3" xfId="0" applyNumberFormat="1" applyFont="1" applyFill="1" applyBorder="1" applyAlignment="1">
      <alignment horizontal="right" vertical="center" wrapText="1"/>
    </xf>
    <xf numFmtId="164" fontId="8" fillId="4" borderId="3" xfId="0" applyNumberFormat="1" applyFont="1" applyFill="1" applyBorder="1" applyAlignment="1">
      <alignment horizontal="right" vertical="center" wrapText="1"/>
    </xf>
    <xf numFmtId="164" fontId="9" fillId="3" borderId="3" xfId="0" applyNumberFormat="1" applyFont="1" applyFill="1" applyBorder="1" applyAlignment="1">
      <alignment horizontal="right" vertical="center" wrapText="1"/>
    </xf>
    <xf numFmtId="164" fontId="9" fillId="30" borderId="3" xfId="0" applyNumberFormat="1" applyFont="1" applyFill="1" applyBorder="1" applyAlignment="1">
      <alignment horizontal="right" vertical="center" wrapText="1"/>
    </xf>
    <xf numFmtId="164" fontId="9" fillId="31" borderId="3" xfId="0" applyNumberFormat="1" applyFont="1" applyFill="1" applyBorder="1" applyAlignment="1">
      <alignment horizontal="right" vertical="center" wrapText="1"/>
    </xf>
    <xf numFmtId="164" fontId="8" fillId="0" borderId="10" xfId="0" applyNumberFormat="1" applyFont="1" applyFill="1" applyBorder="1" applyAlignment="1">
      <alignment horizontal="center" vertical="center" wrapText="1"/>
    </xf>
    <xf numFmtId="164" fontId="9" fillId="29" borderId="10" xfId="0" applyNumberFormat="1" applyFont="1" applyFill="1" applyBorder="1" applyAlignment="1">
      <alignment horizontal="center" vertical="center" wrapText="1"/>
    </xf>
    <xf numFmtId="164" fontId="8" fillId="4" borderId="10" xfId="0" applyNumberFormat="1" applyFont="1" applyFill="1" applyBorder="1" applyAlignment="1">
      <alignment horizontal="center" vertical="center" wrapText="1"/>
    </xf>
    <xf numFmtId="164" fontId="9" fillId="3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164" fontId="9" fillId="30" borderId="10" xfId="0" applyNumberFormat="1" applyFont="1" applyFill="1" applyBorder="1" applyAlignment="1">
      <alignment horizontal="center" vertical="center" wrapText="1"/>
    </xf>
    <xf numFmtId="164" fontId="9" fillId="31" borderId="10" xfId="0" applyNumberFormat="1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164" fontId="8" fillId="0" borderId="25" xfId="0" applyNumberFormat="1" applyFont="1" applyFill="1" applyBorder="1" applyAlignment="1">
      <alignment horizontal="right" vertical="center" wrapText="1"/>
    </xf>
    <xf numFmtId="164" fontId="8" fillId="0" borderId="26" xfId="0" applyNumberFormat="1" applyFont="1" applyFill="1" applyBorder="1" applyAlignment="1">
      <alignment horizontal="right" vertical="center" wrapText="1"/>
    </xf>
    <xf numFmtId="164" fontId="9" fillId="29" borderId="25" xfId="0" applyNumberFormat="1" applyFont="1" applyFill="1" applyBorder="1" applyAlignment="1">
      <alignment horizontal="right" vertical="center" wrapText="1"/>
    </xf>
    <xf numFmtId="164" fontId="9" fillId="29" borderId="26" xfId="0" applyNumberFormat="1" applyFont="1" applyFill="1" applyBorder="1" applyAlignment="1">
      <alignment horizontal="right" vertical="center" wrapText="1"/>
    </xf>
    <xf numFmtId="164" fontId="8" fillId="4" borderId="26" xfId="0" applyNumberFormat="1" applyFont="1" applyFill="1" applyBorder="1" applyAlignment="1">
      <alignment horizontal="right" vertical="center" wrapText="1"/>
    </xf>
    <xf numFmtId="164" fontId="9" fillId="3" borderId="25" xfId="0" applyNumberFormat="1" applyFont="1" applyFill="1" applyBorder="1" applyAlignment="1">
      <alignment horizontal="right" vertical="center" wrapText="1"/>
    </xf>
    <xf numFmtId="164" fontId="9" fillId="3" borderId="26" xfId="0" applyNumberFormat="1" applyFont="1" applyFill="1" applyBorder="1" applyAlignment="1">
      <alignment horizontal="right" vertical="center" wrapText="1"/>
    </xf>
    <xf numFmtId="164" fontId="9" fillId="30" borderId="25" xfId="0" applyNumberFormat="1" applyFont="1" applyFill="1" applyBorder="1" applyAlignment="1">
      <alignment horizontal="right" vertical="center" wrapText="1"/>
    </xf>
    <xf numFmtId="164" fontId="9" fillId="30" borderId="26" xfId="0" applyNumberFormat="1" applyFont="1" applyFill="1" applyBorder="1" applyAlignment="1">
      <alignment horizontal="right" vertical="center" wrapText="1"/>
    </xf>
    <xf numFmtId="164" fontId="9" fillId="31" borderId="27" xfId="0" applyNumberFormat="1" applyFont="1" applyFill="1" applyBorder="1" applyAlignment="1">
      <alignment horizontal="right" vertical="center" wrapText="1"/>
    </xf>
    <xf numFmtId="164" fontId="9" fillId="31" borderId="28" xfId="0" applyNumberFormat="1" applyFont="1" applyFill="1" applyBorder="1" applyAlignment="1">
      <alignment horizontal="right" vertical="center" wrapText="1"/>
    </xf>
    <xf numFmtId="164" fontId="9" fillId="31" borderId="29" xfId="0" applyNumberFormat="1" applyFont="1" applyFill="1" applyBorder="1" applyAlignment="1">
      <alignment horizontal="right" vertical="center" wrapText="1"/>
    </xf>
    <xf numFmtId="166" fontId="8" fillId="28" borderId="20" xfId="1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28" borderId="2" xfId="0" applyFont="1" applyFill="1" applyBorder="1" applyAlignment="1">
      <alignment horizontal="center" vertical="center" wrapText="1"/>
    </xf>
    <xf numFmtId="0" fontId="8" fillId="28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126">
    <cellStyle name="_КСГ 210010 - ЛИ" xfId="94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8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Гиперссылка 2" xfId="95"/>
    <cellStyle name="Гиперссылка 3" xfId="9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78"/>
    <cellStyle name="Обычный 10 2" xfId="79"/>
    <cellStyle name="Обычный 10 3" xfId="83"/>
    <cellStyle name="Обычный 11" xfId="84"/>
    <cellStyle name="Обычный 12" xfId="85"/>
    <cellStyle name="Обычный 13" xfId="86"/>
    <cellStyle name="Обычный 14" xfId="87"/>
    <cellStyle name="Обычный 15" xfId="80"/>
    <cellStyle name="Обычный 15 2" xfId="97"/>
    <cellStyle name="Обычный 16" xfId="88"/>
    <cellStyle name="Обычный 17" xfId="98"/>
    <cellStyle name="Обычный 18" xfId="99"/>
    <cellStyle name="Обычный 19" xfId="123"/>
    <cellStyle name="Обычный 2" xfId="45"/>
    <cellStyle name="Обычный 2 2" xfId="46"/>
    <cellStyle name="Обычный 2 2 2" xfId="100"/>
    <cellStyle name="Обычный 2 3" xfId="47"/>
    <cellStyle name="Обычный 2 4" xfId="101"/>
    <cellStyle name="Обычный 2 5" xfId="102"/>
    <cellStyle name="Обычный 2_Мет.констр.2009-мои расчеты" xfId="103"/>
    <cellStyle name="Обычный 20" xfId="104"/>
    <cellStyle name="Обычный 22" xfId="105"/>
    <cellStyle name="Обычный 23" xfId="106"/>
    <cellStyle name="Обычный 24" xfId="107"/>
    <cellStyle name="Обычный 25" xfId="108"/>
    <cellStyle name="Обычный 26" xfId="109"/>
    <cellStyle name="Обычный 27" xfId="110"/>
    <cellStyle name="Обычный 28" xfId="111"/>
    <cellStyle name="Обычный 3" xfId="48"/>
    <cellStyle name="Обычный 3 2" xfId="112"/>
    <cellStyle name="Обычный 3 2 2" xfId="113"/>
    <cellStyle name="Обычный 4" xfId="49"/>
    <cellStyle name="Обычный 4 2" xfId="114"/>
    <cellStyle name="Обычный 4_Отдел_цен_-_центр_здоровья_-_отдельные_услуги_2011(1)" xfId="115"/>
    <cellStyle name="Обычный 5" xfId="50"/>
    <cellStyle name="Обычный 5 2" xfId="89"/>
    <cellStyle name="Обычный 5 3" xfId="3"/>
    <cellStyle name="Обычный 6" xfId="51"/>
    <cellStyle name="Обычный 6 2" xfId="116"/>
    <cellStyle name="Обычный 6_Акимов Нов.КСГ ТРАВМА с соц.протезом" xfId="117"/>
    <cellStyle name="Обычный 7" xfId="52"/>
    <cellStyle name="Обычный 8" xfId="53"/>
    <cellStyle name="Обычный 9" xfId="54"/>
    <cellStyle name="Обычный 9 2" xfId="55"/>
    <cellStyle name="Обычный 9 2 2" xfId="81"/>
    <cellStyle name="Обычный 9 3" xfId="56"/>
    <cellStyle name="Обычный_Объемы по поликлинике и стоматологии по факту 1-го пол. 2005 г." xfId="125"/>
    <cellStyle name="Обычный_Список  ЛПУ" xfId="124"/>
    <cellStyle name="Обычный_форма4(нов.)" xfId="2"/>
    <cellStyle name="Плохой 2" xfId="57"/>
    <cellStyle name="Пояснение 2" xfId="58"/>
    <cellStyle name="Примечание 2" xfId="59"/>
    <cellStyle name="Процентный 2" xfId="118"/>
    <cellStyle name="Процентный 2 2" xfId="119"/>
    <cellStyle name="Процентный 3" xfId="120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" xfId="1" builtinId="3"/>
    <cellStyle name="Финансовый 10" xfId="121"/>
    <cellStyle name="Финансовый 2" xfId="65"/>
    <cellStyle name="Финансовый 2 2" xfId="66"/>
    <cellStyle name="Финансовый 2 3" xfId="90"/>
    <cellStyle name="Финансовый 21" xfId="122"/>
    <cellStyle name="Финансовый 3" xfId="67"/>
    <cellStyle name="Финансовый 3 2" xfId="68"/>
    <cellStyle name="Финансовый 4" xfId="69"/>
    <cellStyle name="Финансовый 4 2" xfId="70"/>
    <cellStyle name="Финансовый 5" xfId="71"/>
    <cellStyle name="Финансовый 5 2" xfId="72"/>
    <cellStyle name="Финансовый 5 3" xfId="91"/>
    <cellStyle name="Финансовый 6" xfId="73"/>
    <cellStyle name="Финансовый 6 2" xfId="74"/>
    <cellStyle name="Финансовый 6 3" xfId="75"/>
    <cellStyle name="Финансовый 7" xfId="76"/>
    <cellStyle name="Финансовый 8" xfId="92"/>
    <cellStyle name="Финансовый 9" xfId="93"/>
    <cellStyle name="Хороший 2" xfId="77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00FF"/>
      <color rgb="FFFFCC66"/>
      <color rgb="FFFFFFCC"/>
      <color rgb="FF66FFFF"/>
      <color rgb="FF3399FF"/>
      <color rgb="FFCCECFF"/>
      <color rgb="FFCCFF66"/>
      <color rgb="FFBAE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tabColor rgb="FFFFFF00"/>
  </sheetPr>
  <dimension ref="A1:Q90"/>
  <sheetViews>
    <sheetView tabSelected="1" view="pageBreakPreview" zoomScale="40" zoomScaleNormal="50" zoomScaleSheetLayoutView="40" workbookViewId="0">
      <pane xSplit="2" ySplit="5" topLeftCell="G30" activePane="bottomRight" state="frozen"/>
      <selection activeCell="F120" sqref="F120"/>
      <selection pane="topRight" activeCell="F120" sqref="F120"/>
      <selection pane="bottomLeft" activeCell="F120" sqref="F120"/>
      <selection pane="bottomRight" activeCell="Q2" sqref="Q2:Q3"/>
    </sheetView>
  </sheetViews>
  <sheetFormatPr defaultRowHeight="27.75"/>
  <cols>
    <col min="1" max="1" width="9.6640625" style="5" customWidth="1"/>
    <col min="2" max="2" width="96.77734375" style="5" customWidth="1"/>
    <col min="3" max="3" width="23.6640625" style="5" customWidth="1"/>
    <col min="4" max="4" width="28" style="5" customWidth="1"/>
    <col min="5" max="5" width="31.44140625" style="5" customWidth="1"/>
    <col min="6" max="6" width="29.5546875" style="5" customWidth="1"/>
    <col min="7" max="7" width="17.5546875" style="5" customWidth="1"/>
    <col min="8" max="8" width="23.6640625" style="5" customWidth="1"/>
    <col min="9" max="9" width="24.6640625" style="5" customWidth="1"/>
    <col min="10" max="10" width="28.109375" style="5" customWidth="1"/>
    <col min="11" max="11" width="31.33203125" style="5" customWidth="1"/>
    <col min="12" max="12" width="34" style="5" customWidth="1"/>
    <col min="13" max="13" width="28.33203125" style="5" customWidth="1"/>
    <col min="14" max="14" width="13.77734375" style="5" customWidth="1"/>
    <col min="15" max="16" width="17.44140625" style="5" customWidth="1"/>
    <col min="17" max="17" width="108.21875" style="5" customWidth="1"/>
    <col min="18" max="16384" width="8.88671875" style="5"/>
  </cols>
  <sheetData>
    <row r="1" spans="1:17" ht="63.75" customHeight="1" thickBot="1">
      <c r="B1" s="113" t="s">
        <v>104</v>
      </c>
      <c r="C1" s="113"/>
      <c r="D1" s="113"/>
      <c r="E1" s="113"/>
      <c r="F1" s="113"/>
      <c r="G1" s="113"/>
      <c r="H1" s="113"/>
      <c r="I1" s="113"/>
      <c r="J1" s="113"/>
      <c r="K1" s="113"/>
      <c r="L1" s="10"/>
      <c r="M1" s="11"/>
      <c r="N1" s="98"/>
      <c r="Q1" s="14" t="s">
        <v>110</v>
      </c>
    </row>
    <row r="2" spans="1:17" s="98" customFormat="1" ht="24" customHeight="1">
      <c r="A2" s="111" t="s">
        <v>51</v>
      </c>
      <c r="B2" s="111" t="s">
        <v>0</v>
      </c>
      <c r="C2" s="107" t="s">
        <v>101</v>
      </c>
      <c r="D2" s="105" t="s">
        <v>107</v>
      </c>
      <c r="E2" s="107" t="s">
        <v>105</v>
      </c>
      <c r="F2" s="13">
        <v>7</v>
      </c>
      <c r="G2" s="109" t="s">
        <v>52</v>
      </c>
      <c r="H2" s="110"/>
      <c r="I2" s="110"/>
      <c r="J2" s="105" t="s">
        <v>108</v>
      </c>
      <c r="K2" s="105" t="s">
        <v>102</v>
      </c>
      <c r="L2" s="105" t="s">
        <v>54</v>
      </c>
      <c r="M2" s="114" t="s">
        <v>1</v>
      </c>
      <c r="N2" s="102" t="s">
        <v>76</v>
      </c>
      <c r="O2" s="103"/>
      <c r="P2" s="104"/>
      <c r="Q2" s="101" t="s">
        <v>2</v>
      </c>
    </row>
    <row r="3" spans="1:17" s="98" customFormat="1" ht="189.75" customHeight="1">
      <c r="A3" s="112"/>
      <c r="B3" s="112"/>
      <c r="C3" s="108"/>
      <c r="D3" s="106"/>
      <c r="E3" s="108"/>
      <c r="F3" s="99" t="s">
        <v>106</v>
      </c>
      <c r="G3" s="100" t="s">
        <v>41</v>
      </c>
      <c r="H3" s="100" t="s">
        <v>3</v>
      </c>
      <c r="I3" s="100" t="s">
        <v>53</v>
      </c>
      <c r="J3" s="106"/>
      <c r="K3" s="106"/>
      <c r="L3" s="106"/>
      <c r="M3" s="115"/>
      <c r="N3" s="81" t="s">
        <v>103</v>
      </c>
      <c r="O3" s="12" t="s">
        <v>42</v>
      </c>
      <c r="P3" s="82" t="s">
        <v>43</v>
      </c>
      <c r="Q3" s="101"/>
    </row>
    <row r="4" spans="1:17" ht="23.25" customHeight="1">
      <c r="A4" s="2" t="s">
        <v>4</v>
      </c>
      <c r="B4" s="2" t="s">
        <v>5</v>
      </c>
      <c r="C4" s="50">
        <v>1</v>
      </c>
      <c r="D4" s="2">
        <v>2</v>
      </c>
      <c r="E4" s="50">
        <v>3</v>
      </c>
      <c r="F4" s="2">
        <v>4</v>
      </c>
      <c r="G4" s="2">
        <v>5</v>
      </c>
      <c r="H4" s="2">
        <v>6</v>
      </c>
      <c r="I4" s="2">
        <v>7</v>
      </c>
      <c r="J4" s="2">
        <v>8</v>
      </c>
      <c r="K4" s="2">
        <v>9</v>
      </c>
      <c r="L4" s="2">
        <v>10</v>
      </c>
      <c r="M4" s="66">
        <v>11</v>
      </c>
      <c r="N4" s="83">
        <v>12</v>
      </c>
      <c r="O4" s="2">
        <v>13</v>
      </c>
      <c r="P4" s="84">
        <v>14</v>
      </c>
      <c r="Q4" s="49">
        <v>15</v>
      </c>
    </row>
    <row r="5" spans="1:17" ht="55.5">
      <c r="A5" s="15">
        <v>1</v>
      </c>
      <c r="B5" s="30" t="s">
        <v>77</v>
      </c>
      <c r="C5" s="97">
        <v>0</v>
      </c>
      <c r="D5" s="56">
        <v>0</v>
      </c>
      <c r="E5" s="97">
        <v>0</v>
      </c>
      <c r="F5" s="61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6">
        <v>0</v>
      </c>
      <c r="M5" s="67"/>
      <c r="N5" s="85">
        <v>0</v>
      </c>
      <c r="O5" s="1"/>
      <c r="P5" s="86"/>
      <c r="Q5" s="74"/>
    </row>
    <row r="6" spans="1:17" ht="55.5">
      <c r="A6" s="15">
        <v>2</v>
      </c>
      <c r="B6" s="30" t="s">
        <v>78</v>
      </c>
      <c r="C6" s="51">
        <v>0</v>
      </c>
      <c r="D6" s="56">
        <v>0</v>
      </c>
      <c r="E6" s="51">
        <v>0</v>
      </c>
      <c r="F6" s="61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6">
        <v>0</v>
      </c>
      <c r="M6" s="67"/>
      <c r="N6" s="85">
        <v>0</v>
      </c>
      <c r="O6" s="1"/>
      <c r="P6" s="86"/>
      <c r="Q6" s="74"/>
    </row>
    <row r="7" spans="1:17">
      <c r="A7" s="15">
        <v>3</v>
      </c>
      <c r="B7" s="30" t="s">
        <v>65</v>
      </c>
      <c r="C7" s="51">
        <v>0</v>
      </c>
      <c r="D7" s="56"/>
      <c r="E7" s="51">
        <v>0</v>
      </c>
      <c r="F7" s="61"/>
      <c r="G7" s="3"/>
      <c r="H7" s="3"/>
      <c r="I7" s="3"/>
      <c r="J7" s="3"/>
      <c r="K7" s="3"/>
      <c r="L7" s="6"/>
      <c r="M7" s="67"/>
      <c r="N7" s="85"/>
      <c r="O7" s="1"/>
      <c r="P7" s="86"/>
      <c r="Q7" s="74"/>
    </row>
    <row r="8" spans="1:17">
      <c r="A8" s="15">
        <v>4</v>
      </c>
      <c r="B8" s="30" t="s">
        <v>66</v>
      </c>
      <c r="C8" s="51">
        <v>0</v>
      </c>
      <c r="D8" s="56">
        <v>0</v>
      </c>
      <c r="E8" s="51">
        <v>0</v>
      </c>
      <c r="F8" s="61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6">
        <v>0</v>
      </c>
      <c r="M8" s="67"/>
      <c r="N8" s="85">
        <v>0</v>
      </c>
      <c r="O8" s="1"/>
      <c r="P8" s="86"/>
      <c r="Q8" s="74"/>
    </row>
    <row r="9" spans="1:17">
      <c r="A9" s="16">
        <v>5</v>
      </c>
      <c r="B9" s="31" t="s">
        <v>6</v>
      </c>
      <c r="C9" s="51">
        <v>0</v>
      </c>
      <c r="D9" s="56">
        <v>0</v>
      </c>
      <c r="E9" s="51">
        <v>0</v>
      </c>
      <c r="F9" s="61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6">
        <v>0</v>
      </c>
      <c r="M9" s="67"/>
      <c r="N9" s="85">
        <v>0</v>
      </c>
      <c r="O9" s="1"/>
      <c r="P9" s="86"/>
      <c r="Q9" s="74"/>
    </row>
    <row r="10" spans="1:17">
      <c r="A10" s="18"/>
      <c r="B10" s="32" t="s">
        <v>79</v>
      </c>
      <c r="C10" s="52">
        <v>0</v>
      </c>
      <c r="D10" s="57">
        <v>0</v>
      </c>
      <c r="E10" s="52">
        <v>0</v>
      </c>
      <c r="F10" s="62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20">
        <v>0</v>
      </c>
      <c r="M10" s="68">
        <v>0</v>
      </c>
      <c r="N10" s="87">
        <v>0</v>
      </c>
      <c r="O10" s="21">
        <v>0</v>
      </c>
      <c r="P10" s="88">
        <v>0</v>
      </c>
      <c r="Q10" s="75"/>
    </row>
    <row r="11" spans="1:17">
      <c r="A11" s="17">
        <v>6</v>
      </c>
      <c r="B11" s="33" t="s">
        <v>7</v>
      </c>
      <c r="C11" s="51">
        <v>47750</v>
      </c>
      <c r="D11" s="56">
        <v>27854</v>
      </c>
      <c r="E11" s="51">
        <v>23870</v>
      </c>
      <c r="F11" s="61">
        <v>85.7</v>
      </c>
      <c r="G11" s="3">
        <v>-3984</v>
      </c>
      <c r="H11" s="3">
        <v>0</v>
      </c>
      <c r="I11" s="3">
        <v>-3984</v>
      </c>
      <c r="J11" s="3">
        <v>3410</v>
      </c>
      <c r="K11" s="3">
        <v>23880</v>
      </c>
      <c r="L11" s="6">
        <v>7</v>
      </c>
      <c r="M11" s="67"/>
      <c r="N11" s="85">
        <v>0</v>
      </c>
      <c r="O11" s="1"/>
      <c r="P11" s="86"/>
      <c r="Q11" s="74"/>
    </row>
    <row r="12" spans="1:17">
      <c r="A12" s="15">
        <v>7</v>
      </c>
      <c r="B12" s="30" t="s">
        <v>80</v>
      </c>
      <c r="C12" s="51">
        <v>0</v>
      </c>
      <c r="D12" s="56">
        <v>0</v>
      </c>
      <c r="E12" s="51">
        <v>0</v>
      </c>
      <c r="F12" s="61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6">
        <v>0</v>
      </c>
      <c r="M12" s="67"/>
      <c r="N12" s="85">
        <v>0</v>
      </c>
      <c r="O12" s="1"/>
      <c r="P12" s="86"/>
      <c r="Q12" s="74"/>
    </row>
    <row r="13" spans="1:17">
      <c r="A13" s="15">
        <v>8</v>
      </c>
      <c r="B13" s="30" t="s">
        <v>81</v>
      </c>
      <c r="C13" s="51">
        <v>0</v>
      </c>
      <c r="D13" s="56">
        <v>0</v>
      </c>
      <c r="E13" s="51">
        <v>0</v>
      </c>
      <c r="F13" s="61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6">
        <v>0</v>
      </c>
      <c r="M13" s="67"/>
      <c r="N13" s="85">
        <v>0</v>
      </c>
      <c r="O13" s="1"/>
      <c r="P13" s="86"/>
      <c r="Q13" s="74"/>
    </row>
    <row r="14" spans="1:17">
      <c r="A14" s="15">
        <v>9</v>
      </c>
      <c r="B14" s="30" t="s">
        <v>8</v>
      </c>
      <c r="C14" s="51">
        <v>0</v>
      </c>
      <c r="D14" s="56">
        <v>0</v>
      </c>
      <c r="E14" s="51">
        <v>0</v>
      </c>
      <c r="F14" s="61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6">
        <v>0</v>
      </c>
      <c r="M14" s="67"/>
      <c r="N14" s="85">
        <v>0</v>
      </c>
      <c r="O14" s="1"/>
      <c r="P14" s="86"/>
      <c r="Q14" s="74"/>
    </row>
    <row r="15" spans="1:17">
      <c r="A15" s="15">
        <v>10</v>
      </c>
      <c r="B15" s="30" t="s">
        <v>9</v>
      </c>
      <c r="C15" s="51">
        <v>0</v>
      </c>
      <c r="D15" s="56">
        <v>0</v>
      </c>
      <c r="E15" s="51">
        <v>0</v>
      </c>
      <c r="F15" s="61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6">
        <v>0</v>
      </c>
      <c r="M15" s="67"/>
      <c r="N15" s="85">
        <v>0</v>
      </c>
      <c r="O15" s="1"/>
      <c r="P15" s="86"/>
      <c r="Q15" s="74"/>
    </row>
    <row r="16" spans="1:17">
      <c r="A16" s="16">
        <v>11</v>
      </c>
      <c r="B16" s="34" t="s">
        <v>10</v>
      </c>
      <c r="C16" s="51">
        <v>0</v>
      </c>
      <c r="D16" s="56">
        <v>0</v>
      </c>
      <c r="E16" s="51">
        <v>0</v>
      </c>
      <c r="F16" s="61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6">
        <v>0</v>
      </c>
      <c r="M16" s="67"/>
      <c r="N16" s="85">
        <v>0</v>
      </c>
      <c r="O16" s="1"/>
      <c r="P16" s="86"/>
      <c r="Q16" s="74"/>
    </row>
    <row r="17" spans="1:17">
      <c r="A17" s="18"/>
      <c r="B17" s="32" t="s">
        <v>82</v>
      </c>
      <c r="C17" s="52">
        <v>47750</v>
      </c>
      <c r="D17" s="57">
        <v>27854</v>
      </c>
      <c r="E17" s="52">
        <v>23870</v>
      </c>
      <c r="F17" s="62">
        <v>85.7</v>
      </c>
      <c r="G17" s="19">
        <v>-3984</v>
      </c>
      <c r="H17" s="19">
        <v>0</v>
      </c>
      <c r="I17" s="19">
        <v>-3984</v>
      </c>
      <c r="J17" s="19">
        <v>3410</v>
      </c>
      <c r="K17" s="19">
        <v>23880</v>
      </c>
      <c r="L17" s="20">
        <v>7</v>
      </c>
      <c r="M17" s="68">
        <v>0</v>
      </c>
      <c r="N17" s="87">
        <v>0</v>
      </c>
      <c r="O17" s="21">
        <v>0</v>
      </c>
      <c r="P17" s="88">
        <v>0</v>
      </c>
      <c r="Q17" s="75"/>
    </row>
    <row r="18" spans="1:17" ht="55.5">
      <c r="A18" s="17">
        <v>12</v>
      </c>
      <c r="B18" s="35" t="s">
        <v>49</v>
      </c>
      <c r="C18" s="51">
        <v>0</v>
      </c>
      <c r="D18" s="56">
        <v>0</v>
      </c>
      <c r="E18" s="51">
        <v>0</v>
      </c>
      <c r="F18" s="61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6">
        <v>0</v>
      </c>
      <c r="M18" s="67"/>
      <c r="N18" s="85">
        <v>0</v>
      </c>
      <c r="O18" s="1"/>
      <c r="P18" s="86"/>
      <c r="Q18" s="74"/>
    </row>
    <row r="19" spans="1:17">
      <c r="A19" s="15">
        <v>13</v>
      </c>
      <c r="B19" s="36" t="s">
        <v>67</v>
      </c>
      <c r="C19" s="51">
        <v>0</v>
      </c>
      <c r="D19" s="56">
        <v>0</v>
      </c>
      <c r="E19" s="51">
        <v>0</v>
      </c>
      <c r="F19" s="61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6">
        <v>0</v>
      </c>
      <c r="M19" s="67"/>
      <c r="N19" s="85">
        <v>0</v>
      </c>
      <c r="O19" s="1"/>
      <c r="P19" s="86"/>
      <c r="Q19" s="74"/>
    </row>
    <row r="20" spans="1:17">
      <c r="A20" s="16">
        <v>14</v>
      </c>
      <c r="B20" s="34" t="s">
        <v>50</v>
      </c>
      <c r="C20" s="51">
        <v>6221</v>
      </c>
      <c r="D20" s="56">
        <v>3629</v>
      </c>
      <c r="E20" s="51">
        <v>2313</v>
      </c>
      <c r="F20" s="61">
        <v>63.74</v>
      </c>
      <c r="G20" s="3">
        <v>-1316</v>
      </c>
      <c r="H20" s="3">
        <v>0</v>
      </c>
      <c r="I20" s="3">
        <v>-1316</v>
      </c>
      <c r="J20" s="3">
        <v>330</v>
      </c>
      <c r="K20" s="3">
        <v>3908</v>
      </c>
      <c r="L20" s="6">
        <v>11.8</v>
      </c>
      <c r="M20" s="67"/>
      <c r="N20" s="85">
        <v>-1086</v>
      </c>
      <c r="O20" s="1">
        <v>-1086</v>
      </c>
      <c r="P20" s="86"/>
      <c r="Q20" s="74"/>
    </row>
    <row r="21" spans="1:17">
      <c r="A21" s="18"/>
      <c r="B21" s="32" t="s">
        <v>83</v>
      </c>
      <c r="C21" s="52">
        <v>6221</v>
      </c>
      <c r="D21" s="57">
        <v>3629</v>
      </c>
      <c r="E21" s="52">
        <v>2313</v>
      </c>
      <c r="F21" s="62">
        <v>63.74</v>
      </c>
      <c r="G21" s="19">
        <v>-1316</v>
      </c>
      <c r="H21" s="19">
        <v>0</v>
      </c>
      <c r="I21" s="19">
        <v>-1316</v>
      </c>
      <c r="J21" s="19">
        <v>330</v>
      </c>
      <c r="K21" s="19">
        <v>3908</v>
      </c>
      <c r="L21" s="20">
        <v>11.8</v>
      </c>
      <c r="M21" s="68">
        <v>0</v>
      </c>
      <c r="N21" s="87">
        <v>-1086</v>
      </c>
      <c r="O21" s="21">
        <v>-1086</v>
      </c>
      <c r="P21" s="88">
        <v>0</v>
      </c>
      <c r="Q21" s="75"/>
    </row>
    <row r="22" spans="1:17">
      <c r="A22" s="17">
        <v>15</v>
      </c>
      <c r="B22" s="33" t="s">
        <v>11</v>
      </c>
      <c r="C22" s="51">
        <v>5660</v>
      </c>
      <c r="D22" s="56">
        <v>3302</v>
      </c>
      <c r="E22" s="51">
        <v>3719</v>
      </c>
      <c r="F22" s="61">
        <v>112.63</v>
      </c>
      <c r="G22" s="3">
        <v>417</v>
      </c>
      <c r="H22" s="3">
        <v>417</v>
      </c>
      <c r="I22" s="3">
        <v>0</v>
      </c>
      <c r="J22" s="3">
        <v>531</v>
      </c>
      <c r="K22" s="3">
        <v>1941</v>
      </c>
      <c r="L22" s="6">
        <v>3.7</v>
      </c>
      <c r="M22" s="69"/>
      <c r="N22" s="85">
        <v>0</v>
      </c>
      <c r="O22" s="1"/>
      <c r="P22" s="86"/>
      <c r="Q22" s="74"/>
    </row>
    <row r="23" spans="1:17">
      <c r="A23" s="15">
        <v>16</v>
      </c>
      <c r="B23" s="37" t="s">
        <v>12</v>
      </c>
      <c r="C23" s="51">
        <v>3101</v>
      </c>
      <c r="D23" s="56">
        <v>1809</v>
      </c>
      <c r="E23" s="51">
        <v>2167</v>
      </c>
      <c r="F23" s="61">
        <v>119.79</v>
      </c>
      <c r="G23" s="3">
        <v>358</v>
      </c>
      <c r="H23" s="3">
        <v>358</v>
      </c>
      <c r="I23" s="3">
        <v>0</v>
      </c>
      <c r="J23" s="3">
        <v>310</v>
      </c>
      <c r="K23" s="3">
        <v>934</v>
      </c>
      <c r="L23" s="6">
        <v>3</v>
      </c>
      <c r="M23" s="67"/>
      <c r="N23" s="85">
        <v>0</v>
      </c>
      <c r="O23" s="1"/>
      <c r="P23" s="86"/>
      <c r="Q23" s="74"/>
    </row>
    <row r="24" spans="1:17">
      <c r="A24" s="17">
        <v>17</v>
      </c>
      <c r="B24" s="37" t="s">
        <v>13</v>
      </c>
      <c r="C24" s="51">
        <v>4885</v>
      </c>
      <c r="D24" s="56">
        <v>2850</v>
      </c>
      <c r="E24" s="51">
        <v>3624</v>
      </c>
      <c r="F24" s="61">
        <v>127.16</v>
      </c>
      <c r="G24" s="3">
        <v>774</v>
      </c>
      <c r="H24" s="3">
        <v>774</v>
      </c>
      <c r="I24" s="3">
        <v>0</v>
      </c>
      <c r="J24" s="3">
        <v>518</v>
      </c>
      <c r="K24" s="3">
        <v>1261</v>
      </c>
      <c r="L24" s="6">
        <v>2.4</v>
      </c>
      <c r="M24" s="67"/>
      <c r="N24" s="85">
        <v>0</v>
      </c>
      <c r="O24" s="1"/>
      <c r="P24" s="86"/>
      <c r="Q24" s="74"/>
    </row>
    <row r="25" spans="1:17">
      <c r="A25" s="15">
        <v>18</v>
      </c>
      <c r="B25" s="37" t="s">
        <v>14</v>
      </c>
      <c r="C25" s="51">
        <v>4463</v>
      </c>
      <c r="D25" s="56">
        <v>2603</v>
      </c>
      <c r="E25" s="51">
        <v>3058</v>
      </c>
      <c r="F25" s="61">
        <v>117.48</v>
      </c>
      <c r="G25" s="3">
        <v>455</v>
      </c>
      <c r="H25" s="3">
        <v>455</v>
      </c>
      <c r="I25" s="3">
        <v>0</v>
      </c>
      <c r="J25" s="3">
        <v>437</v>
      </c>
      <c r="K25" s="3">
        <v>1405</v>
      </c>
      <c r="L25" s="6">
        <v>3.2</v>
      </c>
      <c r="M25" s="67"/>
      <c r="N25" s="85">
        <v>0</v>
      </c>
      <c r="O25" s="1"/>
      <c r="P25" s="86"/>
      <c r="Q25" s="74"/>
    </row>
    <row r="26" spans="1:17">
      <c r="A26" s="17">
        <v>19</v>
      </c>
      <c r="B26" s="37" t="s">
        <v>15</v>
      </c>
      <c r="C26" s="51">
        <v>1360</v>
      </c>
      <c r="D26" s="56">
        <v>793</v>
      </c>
      <c r="E26" s="51">
        <v>1125</v>
      </c>
      <c r="F26" s="61">
        <v>141.87</v>
      </c>
      <c r="G26" s="3">
        <v>332</v>
      </c>
      <c r="H26" s="3">
        <v>332</v>
      </c>
      <c r="I26" s="3">
        <v>0</v>
      </c>
      <c r="J26" s="3">
        <v>161</v>
      </c>
      <c r="K26" s="3">
        <v>235</v>
      </c>
      <c r="L26" s="6">
        <v>1.5</v>
      </c>
      <c r="M26" s="67"/>
      <c r="N26" s="85">
        <v>0</v>
      </c>
      <c r="O26" s="1"/>
      <c r="P26" s="86"/>
      <c r="Q26" s="74"/>
    </row>
    <row r="27" spans="1:17">
      <c r="A27" s="15">
        <v>20</v>
      </c>
      <c r="B27" s="37" t="s">
        <v>16</v>
      </c>
      <c r="C27" s="51">
        <v>1160</v>
      </c>
      <c r="D27" s="56">
        <v>677</v>
      </c>
      <c r="E27" s="51">
        <v>898</v>
      </c>
      <c r="F27" s="61">
        <v>132.63999999999999</v>
      </c>
      <c r="G27" s="3">
        <v>221</v>
      </c>
      <c r="H27" s="3">
        <v>221</v>
      </c>
      <c r="I27" s="3">
        <v>0</v>
      </c>
      <c r="J27" s="3">
        <v>128</v>
      </c>
      <c r="K27" s="3">
        <v>262</v>
      </c>
      <c r="L27" s="6">
        <v>2</v>
      </c>
      <c r="M27" s="67"/>
      <c r="N27" s="85">
        <v>0</v>
      </c>
      <c r="O27" s="1"/>
      <c r="P27" s="86"/>
      <c r="Q27" s="74"/>
    </row>
    <row r="28" spans="1:17">
      <c r="A28" s="17">
        <v>21</v>
      </c>
      <c r="B28" s="38" t="s">
        <v>84</v>
      </c>
      <c r="C28" s="51">
        <v>2873</v>
      </c>
      <c r="D28" s="56">
        <v>1676</v>
      </c>
      <c r="E28" s="51">
        <v>2044</v>
      </c>
      <c r="F28" s="61">
        <v>121.96</v>
      </c>
      <c r="G28" s="3">
        <v>368</v>
      </c>
      <c r="H28" s="3">
        <v>368</v>
      </c>
      <c r="I28" s="3">
        <v>0</v>
      </c>
      <c r="J28" s="3">
        <v>292</v>
      </c>
      <c r="K28" s="3">
        <v>829</v>
      </c>
      <c r="L28" s="6">
        <v>2.8</v>
      </c>
      <c r="M28" s="67"/>
      <c r="N28" s="85">
        <v>0</v>
      </c>
      <c r="O28" s="1"/>
      <c r="P28" s="86"/>
      <c r="Q28" s="74"/>
    </row>
    <row r="29" spans="1:17">
      <c r="A29" s="15">
        <v>22</v>
      </c>
      <c r="B29" s="37" t="s">
        <v>17</v>
      </c>
      <c r="C29" s="51">
        <v>3027</v>
      </c>
      <c r="D29" s="56">
        <v>1766</v>
      </c>
      <c r="E29" s="51">
        <v>1599</v>
      </c>
      <c r="F29" s="61">
        <v>90.54</v>
      </c>
      <c r="G29" s="3">
        <v>-167</v>
      </c>
      <c r="H29" s="3">
        <v>0</v>
      </c>
      <c r="I29" s="3">
        <v>-167</v>
      </c>
      <c r="J29" s="3">
        <v>228</v>
      </c>
      <c r="K29" s="3">
        <v>1428</v>
      </c>
      <c r="L29" s="6">
        <v>6.3</v>
      </c>
      <c r="M29" s="67"/>
      <c r="N29" s="85">
        <v>0</v>
      </c>
      <c r="O29" s="1"/>
      <c r="P29" s="86"/>
      <c r="Q29" s="74"/>
    </row>
    <row r="30" spans="1:17">
      <c r="A30" s="17">
        <v>23</v>
      </c>
      <c r="B30" s="37" t="s">
        <v>18</v>
      </c>
      <c r="C30" s="51">
        <v>1180</v>
      </c>
      <c r="D30" s="56">
        <v>688</v>
      </c>
      <c r="E30" s="51">
        <v>736</v>
      </c>
      <c r="F30" s="61">
        <v>106.98</v>
      </c>
      <c r="G30" s="3">
        <v>48</v>
      </c>
      <c r="H30" s="3">
        <v>48</v>
      </c>
      <c r="I30" s="3">
        <v>0</v>
      </c>
      <c r="J30" s="3">
        <v>105</v>
      </c>
      <c r="K30" s="3">
        <v>444</v>
      </c>
      <c r="L30" s="6">
        <v>4.2</v>
      </c>
      <c r="M30" s="67"/>
      <c r="N30" s="85">
        <v>0</v>
      </c>
      <c r="O30" s="1"/>
      <c r="P30" s="86"/>
      <c r="Q30" s="74"/>
    </row>
    <row r="31" spans="1:17" ht="29.25" customHeight="1">
      <c r="A31" s="15">
        <v>24</v>
      </c>
      <c r="B31" s="37" t="s">
        <v>85</v>
      </c>
      <c r="C31" s="51">
        <v>2899</v>
      </c>
      <c r="D31" s="56">
        <v>1691</v>
      </c>
      <c r="E31" s="51">
        <v>2122</v>
      </c>
      <c r="F31" s="61">
        <v>125.49</v>
      </c>
      <c r="G31" s="3">
        <v>431</v>
      </c>
      <c r="H31" s="3">
        <v>431</v>
      </c>
      <c r="I31" s="3">
        <v>0</v>
      </c>
      <c r="J31" s="3">
        <v>303</v>
      </c>
      <c r="K31" s="3">
        <v>777</v>
      </c>
      <c r="L31" s="6">
        <v>2.6</v>
      </c>
      <c r="M31" s="70"/>
      <c r="N31" s="85">
        <v>0</v>
      </c>
      <c r="O31" s="1"/>
      <c r="P31" s="89"/>
      <c r="Q31" s="76"/>
    </row>
    <row r="32" spans="1:17">
      <c r="A32" s="17">
        <v>25</v>
      </c>
      <c r="B32" s="37" t="s">
        <v>19</v>
      </c>
      <c r="C32" s="51">
        <v>924</v>
      </c>
      <c r="D32" s="56">
        <v>539</v>
      </c>
      <c r="E32" s="51">
        <v>614</v>
      </c>
      <c r="F32" s="61">
        <v>113.91</v>
      </c>
      <c r="G32" s="3">
        <v>75</v>
      </c>
      <c r="H32" s="3">
        <v>75</v>
      </c>
      <c r="I32" s="3">
        <v>0</v>
      </c>
      <c r="J32" s="3">
        <v>88</v>
      </c>
      <c r="K32" s="3">
        <v>310</v>
      </c>
      <c r="L32" s="6">
        <v>3.5</v>
      </c>
      <c r="M32" s="67"/>
      <c r="N32" s="85">
        <v>0</v>
      </c>
      <c r="O32" s="1"/>
      <c r="P32" s="86"/>
      <c r="Q32" s="74"/>
    </row>
    <row r="33" spans="1:17">
      <c r="A33" s="15">
        <v>26</v>
      </c>
      <c r="B33" s="37" t="s">
        <v>48</v>
      </c>
      <c r="C33" s="51">
        <v>992</v>
      </c>
      <c r="D33" s="56">
        <v>579</v>
      </c>
      <c r="E33" s="51">
        <v>619</v>
      </c>
      <c r="F33" s="61">
        <v>106.91</v>
      </c>
      <c r="G33" s="3">
        <v>40</v>
      </c>
      <c r="H33" s="3">
        <v>40</v>
      </c>
      <c r="I33" s="3">
        <v>0</v>
      </c>
      <c r="J33" s="3">
        <v>88</v>
      </c>
      <c r="K33" s="3">
        <v>373</v>
      </c>
      <c r="L33" s="6">
        <v>4.2</v>
      </c>
      <c r="M33" s="67"/>
      <c r="N33" s="85">
        <v>0</v>
      </c>
      <c r="O33" s="1"/>
      <c r="P33" s="86"/>
      <c r="Q33" s="74"/>
    </row>
    <row r="34" spans="1:17">
      <c r="A34" s="17">
        <v>27</v>
      </c>
      <c r="B34" s="37" t="s">
        <v>20</v>
      </c>
      <c r="C34" s="51">
        <v>98</v>
      </c>
      <c r="D34" s="56">
        <v>57</v>
      </c>
      <c r="E34" s="51">
        <v>45</v>
      </c>
      <c r="F34" s="61">
        <v>78.95</v>
      </c>
      <c r="G34" s="3">
        <v>-12</v>
      </c>
      <c r="H34" s="3">
        <v>0</v>
      </c>
      <c r="I34" s="3">
        <v>-12</v>
      </c>
      <c r="J34" s="3">
        <v>6</v>
      </c>
      <c r="K34" s="3">
        <v>53</v>
      </c>
      <c r="L34" s="6">
        <v>8.8000000000000007</v>
      </c>
      <c r="M34" s="67"/>
      <c r="N34" s="85">
        <v>0</v>
      </c>
      <c r="O34" s="1"/>
      <c r="P34" s="86"/>
      <c r="Q34" s="74"/>
    </row>
    <row r="35" spans="1:17">
      <c r="A35" s="15">
        <v>28</v>
      </c>
      <c r="B35" s="38" t="s">
        <v>86</v>
      </c>
      <c r="C35" s="51">
        <v>5362</v>
      </c>
      <c r="D35" s="56">
        <v>3128</v>
      </c>
      <c r="E35" s="51">
        <v>3544</v>
      </c>
      <c r="F35" s="61">
        <v>113.3</v>
      </c>
      <c r="G35" s="3">
        <v>416</v>
      </c>
      <c r="H35" s="3">
        <v>416</v>
      </c>
      <c r="I35" s="3">
        <v>0</v>
      </c>
      <c r="J35" s="3">
        <v>506</v>
      </c>
      <c r="K35" s="3">
        <v>1818</v>
      </c>
      <c r="L35" s="6">
        <v>3.6</v>
      </c>
      <c r="M35" s="67"/>
      <c r="N35" s="85">
        <v>0</v>
      </c>
      <c r="O35" s="1"/>
      <c r="P35" s="86"/>
      <c r="Q35" s="74"/>
    </row>
    <row r="36" spans="1:17">
      <c r="A36" s="17">
        <v>29</v>
      </c>
      <c r="B36" s="37" t="s">
        <v>21</v>
      </c>
      <c r="C36" s="51">
        <v>1495</v>
      </c>
      <c r="D36" s="56">
        <v>872</v>
      </c>
      <c r="E36" s="51">
        <v>570</v>
      </c>
      <c r="F36" s="61">
        <v>65.37</v>
      </c>
      <c r="G36" s="3">
        <v>-302</v>
      </c>
      <c r="H36" s="3">
        <v>0</v>
      </c>
      <c r="I36" s="3">
        <v>-302</v>
      </c>
      <c r="J36" s="3">
        <v>81</v>
      </c>
      <c r="K36" s="3">
        <v>925</v>
      </c>
      <c r="L36" s="6">
        <v>11.4</v>
      </c>
      <c r="M36" s="67"/>
      <c r="N36" s="85">
        <v>0</v>
      </c>
      <c r="O36" s="1"/>
      <c r="P36" s="86"/>
      <c r="Q36" s="74"/>
    </row>
    <row r="37" spans="1:17">
      <c r="A37" s="15">
        <v>30</v>
      </c>
      <c r="B37" s="37" t="s">
        <v>22</v>
      </c>
      <c r="C37" s="51">
        <v>1357</v>
      </c>
      <c r="D37" s="56">
        <v>792</v>
      </c>
      <c r="E37" s="51">
        <v>834</v>
      </c>
      <c r="F37" s="61">
        <v>105.3</v>
      </c>
      <c r="G37" s="3">
        <v>42</v>
      </c>
      <c r="H37" s="3">
        <v>42</v>
      </c>
      <c r="I37" s="3">
        <v>0</v>
      </c>
      <c r="J37" s="3">
        <v>119</v>
      </c>
      <c r="K37" s="3">
        <v>523</v>
      </c>
      <c r="L37" s="6">
        <v>4.4000000000000004</v>
      </c>
      <c r="M37" s="67"/>
      <c r="N37" s="85">
        <v>0</v>
      </c>
      <c r="O37" s="1"/>
      <c r="P37" s="86"/>
      <c r="Q37" s="74"/>
    </row>
    <row r="38" spans="1:17">
      <c r="A38" s="17">
        <v>31</v>
      </c>
      <c r="B38" s="37" t="s">
        <v>87</v>
      </c>
      <c r="C38" s="51">
        <v>5054</v>
      </c>
      <c r="D38" s="56">
        <v>2948</v>
      </c>
      <c r="E38" s="51">
        <v>3886</v>
      </c>
      <c r="F38" s="61">
        <v>131.82</v>
      </c>
      <c r="G38" s="3">
        <v>938</v>
      </c>
      <c r="H38" s="3">
        <v>938</v>
      </c>
      <c r="I38" s="3">
        <v>0</v>
      </c>
      <c r="J38" s="3">
        <v>555</v>
      </c>
      <c r="K38" s="3">
        <v>1168</v>
      </c>
      <c r="L38" s="6">
        <v>2.1</v>
      </c>
      <c r="M38" s="67"/>
      <c r="N38" s="85">
        <v>0</v>
      </c>
      <c r="O38" s="1"/>
      <c r="P38" s="86"/>
      <c r="Q38" s="74"/>
    </row>
    <row r="39" spans="1:17">
      <c r="A39" s="15">
        <v>32</v>
      </c>
      <c r="B39" s="37" t="s">
        <v>23</v>
      </c>
      <c r="C39" s="51">
        <v>1143</v>
      </c>
      <c r="D39" s="56">
        <v>667</v>
      </c>
      <c r="E39" s="51">
        <v>715</v>
      </c>
      <c r="F39" s="61">
        <v>107.2</v>
      </c>
      <c r="G39" s="3">
        <v>48</v>
      </c>
      <c r="H39" s="3">
        <v>48</v>
      </c>
      <c r="I39" s="3">
        <v>0</v>
      </c>
      <c r="J39" s="3">
        <v>102</v>
      </c>
      <c r="K39" s="3">
        <v>428</v>
      </c>
      <c r="L39" s="6">
        <v>4.2</v>
      </c>
      <c r="M39" s="67"/>
      <c r="N39" s="85">
        <v>0</v>
      </c>
      <c r="O39" s="1"/>
      <c r="P39" s="86"/>
      <c r="Q39" s="74"/>
    </row>
    <row r="40" spans="1:17" ht="55.5">
      <c r="A40" s="17">
        <v>33</v>
      </c>
      <c r="B40" s="30" t="s">
        <v>24</v>
      </c>
      <c r="C40" s="51">
        <v>0</v>
      </c>
      <c r="D40" s="56">
        <v>0</v>
      </c>
      <c r="E40" s="51">
        <v>0</v>
      </c>
      <c r="F40" s="61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6">
        <v>0</v>
      </c>
      <c r="M40" s="67"/>
      <c r="N40" s="85">
        <v>0</v>
      </c>
      <c r="O40" s="1"/>
      <c r="P40" s="86"/>
      <c r="Q40" s="74"/>
    </row>
    <row r="41" spans="1:17" ht="55.5">
      <c r="A41" s="15">
        <v>34</v>
      </c>
      <c r="B41" s="30" t="s">
        <v>25</v>
      </c>
      <c r="C41" s="51">
        <v>0</v>
      </c>
      <c r="D41" s="56">
        <v>0</v>
      </c>
      <c r="E41" s="51">
        <v>0</v>
      </c>
      <c r="F41" s="61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6">
        <v>0</v>
      </c>
      <c r="M41" s="67"/>
      <c r="N41" s="85">
        <v>0</v>
      </c>
      <c r="O41" s="1"/>
      <c r="P41" s="86"/>
      <c r="Q41" s="74"/>
    </row>
    <row r="42" spans="1:17" ht="55.5">
      <c r="A42" s="17">
        <v>35</v>
      </c>
      <c r="B42" s="30" t="s">
        <v>56</v>
      </c>
      <c r="C42" s="51">
        <v>0</v>
      </c>
      <c r="D42" s="56">
        <v>0</v>
      </c>
      <c r="E42" s="51">
        <v>0</v>
      </c>
      <c r="F42" s="61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6">
        <v>0</v>
      </c>
      <c r="M42" s="67"/>
      <c r="N42" s="85">
        <v>0</v>
      </c>
      <c r="O42" s="1"/>
      <c r="P42" s="86"/>
      <c r="Q42" s="74"/>
    </row>
    <row r="43" spans="1:17">
      <c r="A43" s="15">
        <v>36</v>
      </c>
      <c r="B43" s="34" t="s">
        <v>40</v>
      </c>
      <c r="C43" s="51">
        <v>0</v>
      </c>
      <c r="D43" s="56">
        <v>0</v>
      </c>
      <c r="E43" s="51">
        <v>0</v>
      </c>
      <c r="F43" s="61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6">
        <v>0</v>
      </c>
      <c r="M43" s="67"/>
      <c r="N43" s="85">
        <v>0</v>
      </c>
      <c r="O43" s="1"/>
      <c r="P43" s="86"/>
      <c r="Q43" s="74"/>
    </row>
    <row r="44" spans="1:17" ht="54">
      <c r="A44" s="18"/>
      <c r="B44" s="32" t="s">
        <v>88</v>
      </c>
      <c r="C44" s="52">
        <v>47033</v>
      </c>
      <c r="D44" s="57">
        <v>27437</v>
      </c>
      <c r="E44" s="52">
        <v>31919</v>
      </c>
      <c r="F44" s="62">
        <v>116.34</v>
      </c>
      <c r="G44" s="19">
        <v>4482</v>
      </c>
      <c r="H44" s="19">
        <v>4963</v>
      </c>
      <c r="I44" s="19">
        <v>-481</v>
      </c>
      <c r="J44" s="19">
        <v>4558</v>
      </c>
      <c r="K44" s="19">
        <v>15114</v>
      </c>
      <c r="L44" s="20">
        <v>3.3</v>
      </c>
      <c r="M44" s="68">
        <v>0</v>
      </c>
      <c r="N44" s="87">
        <v>0</v>
      </c>
      <c r="O44" s="21">
        <v>0</v>
      </c>
      <c r="P44" s="88">
        <v>0</v>
      </c>
      <c r="Q44" s="75"/>
    </row>
    <row r="45" spans="1:17">
      <c r="A45" s="22"/>
      <c r="B45" s="39" t="s">
        <v>26</v>
      </c>
      <c r="C45" s="53">
        <v>101004</v>
      </c>
      <c r="D45" s="58">
        <v>58920</v>
      </c>
      <c r="E45" s="53">
        <v>58102</v>
      </c>
      <c r="F45" s="63">
        <v>98.61</v>
      </c>
      <c r="G45" s="4">
        <v>-818</v>
      </c>
      <c r="H45" s="4">
        <v>4963</v>
      </c>
      <c r="I45" s="4">
        <v>-5781</v>
      </c>
      <c r="J45" s="4">
        <v>8298</v>
      </c>
      <c r="K45" s="4">
        <v>42902</v>
      </c>
      <c r="L45" s="7">
        <v>5.2</v>
      </c>
      <c r="M45" s="71">
        <v>0</v>
      </c>
      <c r="N45" s="90">
        <v>-1086</v>
      </c>
      <c r="O45" s="8">
        <v>-1086</v>
      </c>
      <c r="P45" s="91">
        <v>0</v>
      </c>
      <c r="Q45" s="77"/>
    </row>
    <row r="46" spans="1:17">
      <c r="A46" s="17">
        <v>37</v>
      </c>
      <c r="B46" s="40" t="s">
        <v>68</v>
      </c>
      <c r="C46" s="51">
        <v>785</v>
      </c>
      <c r="D46" s="56">
        <v>458</v>
      </c>
      <c r="E46" s="51">
        <v>1091</v>
      </c>
      <c r="F46" s="61">
        <v>238.21</v>
      </c>
      <c r="G46" s="3">
        <v>633</v>
      </c>
      <c r="H46" s="3">
        <v>633</v>
      </c>
      <c r="I46" s="3">
        <v>0</v>
      </c>
      <c r="J46" s="3">
        <v>156</v>
      </c>
      <c r="K46" s="3">
        <v>-306</v>
      </c>
      <c r="L46" s="6">
        <v>-2</v>
      </c>
      <c r="M46" s="67">
        <v>600</v>
      </c>
      <c r="N46" s="85">
        <v>1086</v>
      </c>
      <c r="O46" s="1"/>
      <c r="P46" s="86">
        <v>1086</v>
      </c>
      <c r="Q46" s="74" t="s">
        <v>109</v>
      </c>
    </row>
    <row r="47" spans="1:17">
      <c r="A47" s="17">
        <v>38</v>
      </c>
      <c r="B47" s="38" t="s">
        <v>27</v>
      </c>
      <c r="C47" s="51">
        <v>0</v>
      </c>
      <c r="D47" s="56">
        <v>0</v>
      </c>
      <c r="E47" s="51">
        <v>0</v>
      </c>
      <c r="F47" s="61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6">
        <v>0</v>
      </c>
      <c r="M47" s="67"/>
      <c r="N47" s="85">
        <v>0</v>
      </c>
      <c r="O47" s="1"/>
      <c r="P47" s="86"/>
      <c r="Q47" s="74"/>
    </row>
    <row r="48" spans="1:17">
      <c r="A48" s="17">
        <v>39</v>
      </c>
      <c r="B48" s="34" t="s">
        <v>28</v>
      </c>
      <c r="C48" s="51">
        <v>16</v>
      </c>
      <c r="D48" s="56">
        <v>9</v>
      </c>
      <c r="E48" s="51">
        <v>12</v>
      </c>
      <c r="F48" s="61">
        <v>133.33000000000001</v>
      </c>
      <c r="G48" s="3">
        <v>3</v>
      </c>
      <c r="H48" s="3">
        <v>3</v>
      </c>
      <c r="I48" s="3">
        <v>0</v>
      </c>
      <c r="J48" s="3">
        <v>2</v>
      </c>
      <c r="K48" s="3">
        <v>4</v>
      </c>
      <c r="L48" s="6">
        <v>2</v>
      </c>
      <c r="M48" s="67"/>
      <c r="N48" s="85">
        <v>0</v>
      </c>
      <c r="O48" s="1"/>
      <c r="P48" s="86"/>
      <c r="Q48" s="78"/>
    </row>
    <row r="49" spans="1:17">
      <c r="A49" s="15">
        <v>40</v>
      </c>
      <c r="B49" s="41" t="s">
        <v>89</v>
      </c>
      <c r="C49" s="51">
        <v>0</v>
      </c>
      <c r="D49" s="56">
        <v>0</v>
      </c>
      <c r="E49" s="51">
        <v>0</v>
      </c>
      <c r="F49" s="61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6">
        <v>0</v>
      </c>
      <c r="M49" s="67"/>
      <c r="N49" s="85">
        <v>0</v>
      </c>
      <c r="O49" s="1"/>
      <c r="P49" s="86"/>
      <c r="Q49" s="74"/>
    </row>
    <row r="50" spans="1:17" ht="54">
      <c r="A50" s="22"/>
      <c r="B50" s="39" t="s">
        <v>29</v>
      </c>
      <c r="C50" s="53">
        <v>801</v>
      </c>
      <c r="D50" s="58">
        <v>467</v>
      </c>
      <c r="E50" s="53">
        <v>1103</v>
      </c>
      <c r="F50" s="63">
        <v>236.19</v>
      </c>
      <c r="G50" s="4">
        <v>636</v>
      </c>
      <c r="H50" s="4">
        <v>636</v>
      </c>
      <c r="I50" s="4">
        <v>0</v>
      </c>
      <c r="J50" s="4">
        <v>158</v>
      </c>
      <c r="K50" s="4">
        <v>-302</v>
      </c>
      <c r="L50" s="7">
        <v>-1.9</v>
      </c>
      <c r="M50" s="71">
        <v>600</v>
      </c>
      <c r="N50" s="90">
        <v>1086</v>
      </c>
      <c r="O50" s="8">
        <v>0</v>
      </c>
      <c r="P50" s="91">
        <v>1086</v>
      </c>
      <c r="Q50" s="77"/>
    </row>
    <row r="51" spans="1:17">
      <c r="A51" s="17">
        <v>41</v>
      </c>
      <c r="B51" s="35" t="s">
        <v>90</v>
      </c>
      <c r="C51" s="51">
        <v>0</v>
      </c>
      <c r="D51" s="56">
        <v>0</v>
      </c>
      <c r="E51" s="51">
        <v>0</v>
      </c>
      <c r="F51" s="61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6">
        <v>0</v>
      </c>
      <c r="M51" s="67"/>
      <c r="N51" s="85">
        <v>0</v>
      </c>
      <c r="O51" s="1"/>
      <c r="P51" s="86"/>
      <c r="Q51" s="74"/>
    </row>
    <row r="52" spans="1:17">
      <c r="A52" s="15">
        <v>42</v>
      </c>
      <c r="B52" s="38" t="s">
        <v>69</v>
      </c>
      <c r="C52" s="51">
        <v>687</v>
      </c>
      <c r="D52" s="56">
        <v>401</v>
      </c>
      <c r="E52" s="51">
        <v>331</v>
      </c>
      <c r="F52" s="61">
        <v>82.54</v>
      </c>
      <c r="G52" s="3">
        <v>-70</v>
      </c>
      <c r="H52" s="3">
        <v>0</v>
      </c>
      <c r="I52" s="3">
        <v>-70</v>
      </c>
      <c r="J52" s="3">
        <v>47</v>
      </c>
      <c r="K52" s="3">
        <v>356</v>
      </c>
      <c r="L52" s="6">
        <v>7.6</v>
      </c>
      <c r="M52" s="67"/>
      <c r="N52" s="85">
        <v>0</v>
      </c>
      <c r="O52" s="1"/>
      <c r="P52" s="86"/>
      <c r="Q52" s="78"/>
    </row>
    <row r="53" spans="1:17">
      <c r="A53" s="17">
        <v>43</v>
      </c>
      <c r="B53" s="30" t="s">
        <v>30</v>
      </c>
      <c r="C53" s="51">
        <v>0</v>
      </c>
      <c r="D53" s="56">
        <v>0</v>
      </c>
      <c r="E53" s="51">
        <v>0</v>
      </c>
      <c r="F53" s="61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6">
        <v>0</v>
      </c>
      <c r="M53" s="67"/>
      <c r="N53" s="85">
        <v>0</v>
      </c>
      <c r="O53" s="1"/>
      <c r="P53" s="86"/>
      <c r="Q53" s="74"/>
    </row>
    <row r="54" spans="1:17">
      <c r="A54" s="15">
        <v>44</v>
      </c>
      <c r="B54" s="30" t="s">
        <v>31</v>
      </c>
      <c r="C54" s="51">
        <v>0</v>
      </c>
      <c r="D54" s="56">
        <v>0</v>
      </c>
      <c r="E54" s="51">
        <v>0</v>
      </c>
      <c r="F54" s="61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6">
        <v>0</v>
      </c>
      <c r="M54" s="67"/>
      <c r="N54" s="85">
        <v>0</v>
      </c>
      <c r="O54" s="1"/>
      <c r="P54" s="86"/>
      <c r="Q54" s="74"/>
    </row>
    <row r="55" spans="1:17">
      <c r="A55" s="17">
        <v>45</v>
      </c>
      <c r="B55" s="30" t="s">
        <v>70</v>
      </c>
      <c r="C55" s="51">
        <v>0</v>
      </c>
      <c r="D55" s="56">
        <v>0</v>
      </c>
      <c r="E55" s="51">
        <v>0</v>
      </c>
      <c r="F55" s="61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6">
        <v>0</v>
      </c>
      <c r="M55" s="67"/>
      <c r="N55" s="85">
        <v>0</v>
      </c>
      <c r="O55" s="1"/>
      <c r="P55" s="86"/>
      <c r="Q55" s="74"/>
    </row>
    <row r="56" spans="1:17">
      <c r="A56" s="15">
        <v>46</v>
      </c>
      <c r="B56" s="30" t="s">
        <v>32</v>
      </c>
      <c r="C56" s="51">
        <v>0</v>
      </c>
      <c r="D56" s="56">
        <v>0</v>
      </c>
      <c r="E56" s="51">
        <v>0</v>
      </c>
      <c r="F56" s="61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6">
        <v>0</v>
      </c>
      <c r="M56" s="67"/>
      <c r="N56" s="85">
        <v>0</v>
      </c>
      <c r="O56" s="1"/>
      <c r="P56" s="86"/>
      <c r="Q56" s="74"/>
    </row>
    <row r="57" spans="1:17">
      <c r="A57" s="17">
        <v>47</v>
      </c>
      <c r="B57" s="30" t="s">
        <v>44</v>
      </c>
      <c r="C57" s="51">
        <v>0</v>
      </c>
      <c r="D57" s="56">
        <v>0</v>
      </c>
      <c r="E57" s="51">
        <v>0</v>
      </c>
      <c r="F57" s="61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6">
        <v>0</v>
      </c>
      <c r="M57" s="67"/>
      <c r="N57" s="85">
        <v>0</v>
      </c>
      <c r="O57" s="1"/>
      <c r="P57" s="86"/>
      <c r="Q57" s="74"/>
    </row>
    <row r="58" spans="1:17">
      <c r="A58" s="15">
        <v>48</v>
      </c>
      <c r="B58" s="38" t="s">
        <v>71</v>
      </c>
      <c r="C58" s="51">
        <v>0</v>
      </c>
      <c r="D58" s="56">
        <v>0</v>
      </c>
      <c r="E58" s="51">
        <v>0</v>
      </c>
      <c r="F58" s="61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6">
        <v>0</v>
      </c>
      <c r="M58" s="67"/>
      <c r="N58" s="85">
        <v>0</v>
      </c>
      <c r="O58" s="1"/>
      <c r="P58" s="86"/>
      <c r="Q58" s="74"/>
    </row>
    <row r="59" spans="1:17">
      <c r="A59" s="17">
        <v>49</v>
      </c>
      <c r="B59" s="30" t="s">
        <v>91</v>
      </c>
      <c r="C59" s="51">
        <v>0</v>
      </c>
      <c r="D59" s="56">
        <v>0</v>
      </c>
      <c r="E59" s="51">
        <v>0</v>
      </c>
      <c r="F59" s="61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6">
        <v>0</v>
      </c>
      <c r="M59" s="67"/>
      <c r="N59" s="85">
        <v>0</v>
      </c>
      <c r="O59" s="1"/>
      <c r="P59" s="86"/>
      <c r="Q59" s="74"/>
    </row>
    <row r="60" spans="1:17">
      <c r="A60" s="15">
        <v>50</v>
      </c>
      <c r="B60" s="30" t="s">
        <v>45</v>
      </c>
      <c r="C60" s="51">
        <v>0</v>
      </c>
      <c r="D60" s="56">
        <v>0</v>
      </c>
      <c r="E60" s="51">
        <v>0</v>
      </c>
      <c r="F60" s="61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6">
        <v>0</v>
      </c>
      <c r="M60" s="67"/>
      <c r="N60" s="85">
        <v>0</v>
      </c>
      <c r="O60" s="1"/>
      <c r="P60" s="86"/>
      <c r="Q60" s="78"/>
    </row>
    <row r="61" spans="1:17">
      <c r="A61" s="17">
        <v>51</v>
      </c>
      <c r="B61" s="30" t="s">
        <v>46</v>
      </c>
      <c r="C61" s="51">
        <v>0</v>
      </c>
      <c r="D61" s="56">
        <v>0</v>
      </c>
      <c r="E61" s="51">
        <v>0</v>
      </c>
      <c r="F61" s="61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6">
        <v>0</v>
      </c>
      <c r="M61" s="67"/>
      <c r="N61" s="85">
        <v>0</v>
      </c>
      <c r="O61" s="1"/>
      <c r="P61" s="86"/>
      <c r="Q61" s="74"/>
    </row>
    <row r="62" spans="1:17">
      <c r="A62" s="15">
        <v>52</v>
      </c>
      <c r="B62" s="30" t="s">
        <v>33</v>
      </c>
      <c r="C62" s="51">
        <v>0</v>
      </c>
      <c r="D62" s="56">
        <v>0</v>
      </c>
      <c r="E62" s="51">
        <v>0</v>
      </c>
      <c r="F62" s="61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6">
        <v>0</v>
      </c>
      <c r="M62" s="67"/>
      <c r="N62" s="85">
        <v>0</v>
      </c>
      <c r="O62" s="1"/>
      <c r="P62" s="86"/>
      <c r="Q62" s="74"/>
    </row>
    <row r="63" spans="1:17">
      <c r="A63" s="17">
        <v>53</v>
      </c>
      <c r="B63" s="30" t="s">
        <v>34</v>
      </c>
      <c r="C63" s="51">
        <v>0</v>
      </c>
      <c r="D63" s="56">
        <v>0</v>
      </c>
      <c r="E63" s="51">
        <v>0</v>
      </c>
      <c r="F63" s="61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6">
        <v>0</v>
      </c>
      <c r="M63" s="67"/>
      <c r="N63" s="85">
        <v>0</v>
      </c>
      <c r="O63" s="1"/>
      <c r="P63" s="86"/>
      <c r="Q63" s="74"/>
    </row>
    <row r="64" spans="1:17">
      <c r="A64" s="15">
        <v>54</v>
      </c>
      <c r="B64" s="30" t="s">
        <v>92</v>
      </c>
      <c r="C64" s="51">
        <v>0</v>
      </c>
      <c r="D64" s="56">
        <v>0</v>
      </c>
      <c r="E64" s="51">
        <v>0</v>
      </c>
      <c r="F64" s="61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6">
        <v>0</v>
      </c>
      <c r="M64" s="67"/>
      <c r="N64" s="85">
        <v>0</v>
      </c>
      <c r="O64" s="1"/>
      <c r="P64" s="86"/>
      <c r="Q64" s="74"/>
    </row>
    <row r="65" spans="1:17">
      <c r="A65" s="17">
        <v>55</v>
      </c>
      <c r="B65" s="30" t="s">
        <v>35</v>
      </c>
      <c r="C65" s="51">
        <v>0</v>
      </c>
      <c r="D65" s="56">
        <v>0</v>
      </c>
      <c r="E65" s="51">
        <v>0</v>
      </c>
      <c r="F65" s="61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6">
        <v>0</v>
      </c>
      <c r="M65" s="67"/>
      <c r="N65" s="85">
        <v>0</v>
      </c>
      <c r="O65" s="1"/>
      <c r="P65" s="86"/>
      <c r="Q65" s="74"/>
    </row>
    <row r="66" spans="1:17">
      <c r="A66" s="15">
        <v>56</v>
      </c>
      <c r="B66" s="30" t="s">
        <v>36</v>
      </c>
      <c r="C66" s="51">
        <v>0</v>
      </c>
      <c r="D66" s="56">
        <v>0</v>
      </c>
      <c r="E66" s="51">
        <v>0</v>
      </c>
      <c r="F66" s="61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6">
        <v>0</v>
      </c>
      <c r="M66" s="67"/>
      <c r="N66" s="85">
        <v>0</v>
      </c>
      <c r="O66" s="1"/>
      <c r="P66" s="86"/>
      <c r="Q66" s="74"/>
    </row>
    <row r="67" spans="1:17">
      <c r="A67" s="17">
        <v>57</v>
      </c>
      <c r="B67" s="30" t="s">
        <v>93</v>
      </c>
      <c r="C67" s="51">
        <v>0</v>
      </c>
      <c r="D67" s="56">
        <v>0</v>
      </c>
      <c r="E67" s="51">
        <v>0</v>
      </c>
      <c r="F67" s="61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6">
        <v>0</v>
      </c>
      <c r="M67" s="67"/>
      <c r="N67" s="85">
        <v>0</v>
      </c>
      <c r="O67" s="1"/>
      <c r="P67" s="86"/>
      <c r="Q67" s="74"/>
    </row>
    <row r="68" spans="1:17">
      <c r="A68" s="15">
        <v>58</v>
      </c>
      <c r="B68" s="38" t="s">
        <v>72</v>
      </c>
      <c r="C68" s="51">
        <v>0</v>
      </c>
      <c r="D68" s="56">
        <v>0</v>
      </c>
      <c r="E68" s="51">
        <v>0</v>
      </c>
      <c r="F68" s="61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6">
        <v>0</v>
      </c>
      <c r="M68" s="67"/>
      <c r="N68" s="85">
        <v>0</v>
      </c>
      <c r="O68" s="1"/>
      <c r="P68" s="86"/>
      <c r="Q68" s="74"/>
    </row>
    <row r="69" spans="1:17">
      <c r="A69" s="17">
        <v>59</v>
      </c>
      <c r="B69" s="38" t="s">
        <v>73</v>
      </c>
      <c r="C69" s="51">
        <v>0</v>
      </c>
      <c r="D69" s="56">
        <v>0</v>
      </c>
      <c r="E69" s="51">
        <v>0</v>
      </c>
      <c r="F69" s="61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6">
        <v>0</v>
      </c>
      <c r="M69" s="67"/>
      <c r="N69" s="85">
        <v>0</v>
      </c>
      <c r="O69" s="1"/>
      <c r="P69" s="86"/>
      <c r="Q69" s="74"/>
    </row>
    <row r="70" spans="1:17">
      <c r="A70" s="15">
        <v>60</v>
      </c>
      <c r="B70" s="30" t="s">
        <v>94</v>
      </c>
      <c r="C70" s="51">
        <v>0</v>
      </c>
      <c r="D70" s="56">
        <v>0</v>
      </c>
      <c r="E70" s="51">
        <v>0</v>
      </c>
      <c r="F70" s="61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6">
        <v>0</v>
      </c>
      <c r="M70" s="67"/>
      <c r="N70" s="85">
        <v>0</v>
      </c>
      <c r="O70" s="1"/>
      <c r="P70" s="86"/>
      <c r="Q70" s="74"/>
    </row>
    <row r="71" spans="1:17">
      <c r="A71" s="17">
        <v>61</v>
      </c>
      <c r="B71" s="30" t="s">
        <v>95</v>
      </c>
      <c r="C71" s="51">
        <v>0</v>
      </c>
      <c r="D71" s="56">
        <v>0</v>
      </c>
      <c r="E71" s="51">
        <v>0</v>
      </c>
      <c r="F71" s="61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6">
        <v>0</v>
      </c>
      <c r="M71" s="67"/>
      <c r="N71" s="85">
        <v>0</v>
      </c>
      <c r="O71" s="1"/>
      <c r="P71" s="86"/>
      <c r="Q71" s="74"/>
    </row>
    <row r="72" spans="1:17">
      <c r="A72" s="15">
        <v>62</v>
      </c>
      <c r="B72" s="30" t="s">
        <v>96</v>
      </c>
      <c r="C72" s="51">
        <v>0</v>
      </c>
      <c r="D72" s="56">
        <v>0</v>
      </c>
      <c r="E72" s="51">
        <v>0</v>
      </c>
      <c r="F72" s="61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6">
        <v>0</v>
      </c>
      <c r="M72" s="67"/>
      <c r="N72" s="85">
        <v>0</v>
      </c>
      <c r="O72" s="1"/>
      <c r="P72" s="86"/>
      <c r="Q72" s="74"/>
    </row>
    <row r="73" spans="1:17">
      <c r="A73" s="17">
        <v>63</v>
      </c>
      <c r="B73" s="38" t="s">
        <v>74</v>
      </c>
      <c r="C73" s="51">
        <v>0</v>
      </c>
      <c r="D73" s="56">
        <v>0</v>
      </c>
      <c r="E73" s="51">
        <v>0</v>
      </c>
      <c r="F73" s="61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6">
        <v>0</v>
      </c>
      <c r="M73" s="67"/>
      <c r="N73" s="85">
        <v>0</v>
      </c>
      <c r="O73" s="1"/>
      <c r="P73" s="86"/>
      <c r="Q73" s="74"/>
    </row>
    <row r="74" spans="1:17">
      <c r="A74" s="15">
        <v>64</v>
      </c>
      <c r="B74" s="30" t="s">
        <v>57</v>
      </c>
      <c r="C74" s="51">
        <v>0</v>
      </c>
      <c r="D74" s="56">
        <v>0</v>
      </c>
      <c r="E74" s="51">
        <v>0</v>
      </c>
      <c r="F74" s="61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6">
        <v>0</v>
      </c>
      <c r="M74" s="67"/>
      <c r="N74" s="85">
        <v>0</v>
      </c>
      <c r="O74" s="1"/>
      <c r="P74" s="86"/>
      <c r="Q74" s="74"/>
    </row>
    <row r="75" spans="1:17">
      <c r="A75" s="17">
        <v>65</v>
      </c>
      <c r="B75" s="30" t="s">
        <v>58</v>
      </c>
      <c r="C75" s="51">
        <v>0</v>
      </c>
      <c r="D75" s="56">
        <v>0</v>
      </c>
      <c r="E75" s="51">
        <v>0</v>
      </c>
      <c r="F75" s="61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6">
        <v>0</v>
      </c>
      <c r="M75" s="67"/>
      <c r="N75" s="85">
        <v>0</v>
      </c>
      <c r="O75" s="1"/>
      <c r="P75" s="86"/>
      <c r="Q75" s="74"/>
    </row>
    <row r="76" spans="1:17">
      <c r="A76" s="15">
        <v>66</v>
      </c>
      <c r="B76" s="30" t="s">
        <v>59</v>
      </c>
      <c r="C76" s="51">
        <v>0</v>
      </c>
      <c r="D76" s="56">
        <v>0</v>
      </c>
      <c r="E76" s="51">
        <v>0</v>
      </c>
      <c r="F76" s="61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6">
        <v>0</v>
      </c>
      <c r="M76" s="67"/>
      <c r="N76" s="85">
        <v>0</v>
      </c>
      <c r="O76" s="1"/>
      <c r="P76" s="86"/>
      <c r="Q76" s="74"/>
    </row>
    <row r="77" spans="1:17">
      <c r="A77" s="17">
        <v>67</v>
      </c>
      <c r="B77" s="42" t="s">
        <v>60</v>
      </c>
      <c r="C77" s="51">
        <v>0</v>
      </c>
      <c r="D77" s="56">
        <v>0</v>
      </c>
      <c r="E77" s="51">
        <v>0</v>
      </c>
      <c r="F77" s="61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6">
        <v>0</v>
      </c>
      <c r="M77" s="67"/>
      <c r="N77" s="85">
        <v>0</v>
      </c>
      <c r="O77" s="1"/>
      <c r="P77" s="86"/>
      <c r="Q77" s="74"/>
    </row>
    <row r="78" spans="1:17">
      <c r="A78" s="15">
        <v>68</v>
      </c>
      <c r="B78" s="43" t="s">
        <v>61</v>
      </c>
      <c r="C78" s="51">
        <v>0</v>
      </c>
      <c r="D78" s="56">
        <v>0</v>
      </c>
      <c r="E78" s="51">
        <v>0</v>
      </c>
      <c r="F78" s="61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6">
        <v>0</v>
      </c>
      <c r="M78" s="67"/>
      <c r="N78" s="85">
        <v>0</v>
      </c>
      <c r="O78" s="1"/>
      <c r="P78" s="86"/>
      <c r="Q78" s="74"/>
    </row>
    <row r="79" spans="1:17">
      <c r="A79" s="17">
        <v>69</v>
      </c>
      <c r="B79" s="43" t="s">
        <v>55</v>
      </c>
      <c r="C79" s="51">
        <v>0</v>
      </c>
      <c r="D79" s="56">
        <v>0</v>
      </c>
      <c r="E79" s="51">
        <v>0</v>
      </c>
      <c r="F79" s="61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6">
        <v>0</v>
      </c>
      <c r="M79" s="67"/>
      <c r="N79" s="85">
        <v>0</v>
      </c>
      <c r="O79" s="1"/>
      <c r="P79" s="86"/>
      <c r="Q79" s="74"/>
    </row>
    <row r="80" spans="1:17">
      <c r="A80" s="15">
        <v>70</v>
      </c>
      <c r="B80" s="43" t="s">
        <v>64</v>
      </c>
      <c r="C80" s="51">
        <v>0</v>
      </c>
      <c r="D80" s="56">
        <v>0</v>
      </c>
      <c r="E80" s="51">
        <v>0</v>
      </c>
      <c r="F80" s="61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6">
        <v>0</v>
      </c>
      <c r="M80" s="67"/>
      <c r="N80" s="85">
        <v>0</v>
      </c>
      <c r="O80" s="1"/>
      <c r="P80" s="86"/>
      <c r="Q80" s="74"/>
    </row>
    <row r="81" spans="1:17">
      <c r="A81" s="17">
        <v>71</v>
      </c>
      <c r="B81" s="43" t="s">
        <v>63</v>
      </c>
      <c r="C81" s="51">
        <v>0</v>
      </c>
      <c r="D81" s="56">
        <v>0</v>
      </c>
      <c r="E81" s="51">
        <v>0</v>
      </c>
      <c r="F81" s="61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6">
        <v>0</v>
      </c>
      <c r="M81" s="67"/>
      <c r="N81" s="85">
        <v>0</v>
      </c>
      <c r="O81" s="1"/>
      <c r="P81" s="86"/>
      <c r="Q81" s="74"/>
    </row>
    <row r="82" spans="1:17">
      <c r="A82" s="15">
        <v>72</v>
      </c>
      <c r="B82" s="43" t="s">
        <v>62</v>
      </c>
      <c r="C82" s="51">
        <v>0</v>
      </c>
      <c r="D82" s="56">
        <v>0</v>
      </c>
      <c r="E82" s="51">
        <v>0</v>
      </c>
      <c r="F82" s="61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6">
        <v>0</v>
      </c>
      <c r="M82" s="67"/>
      <c r="N82" s="85">
        <v>0</v>
      </c>
      <c r="O82" s="1"/>
      <c r="P82" s="86"/>
      <c r="Q82" s="74"/>
    </row>
    <row r="83" spans="1:17">
      <c r="A83" s="17">
        <v>73</v>
      </c>
      <c r="B83" s="44" t="s">
        <v>97</v>
      </c>
      <c r="C83" s="51">
        <v>0</v>
      </c>
      <c r="D83" s="56">
        <v>0</v>
      </c>
      <c r="E83" s="51">
        <v>0</v>
      </c>
      <c r="F83" s="61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6">
        <v>0</v>
      </c>
      <c r="M83" s="67"/>
      <c r="N83" s="85">
        <v>0</v>
      </c>
      <c r="O83" s="1"/>
      <c r="P83" s="86"/>
      <c r="Q83" s="74"/>
    </row>
    <row r="84" spans="1:17">
      <c r="A84" s="17">
        <v>74</v>
      </c>
      <c r="B84" s="44" t="s">
        <v>75</v>
      </c>
      <c r="C84" s="51">
        <v>0</v>
      </c>
      <c r="D84" s="56">
        <v>0</v>
      </c>
      <c r="E84" s="51">
        <v>0</v>
      </c>
      <c r="F84" s="61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6">
        <v>0</v>
      </c>
      <c r="M84" s="67"/>
      <c r="N84" s="85">
        <v>0</v>
      </c>
      <c r="O84" s="1"/>
      <c r="P84" s="86"/>
      <c r="Q84" s="74"/>
    </row>
    <row r="85" spans="1:17">
      <c r="A85" s="17">
        <v>75</v>
      </c>
      <c r="B85" s="44" t="s">
        <v>98</v>
      </c>
      <c r="C85" s="51">
        <v>0</v>
      </c>
      <c r="D85" s="56">
        <v>0</v>
      </c>
      <c r="E85" s="51">
        <v>0</v>
      </c>
      <c r="F85" s="61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6">
        <v>0</v>
      </c>
      <c r="M85" s="67"/>
      <c r="N85" s="85">
        <v>0</v>
      </c>
      <c r="O85" s="1"/>
      <c r="P85" s="86"/>
      <c r="Q85" s="74"/>
    </row>
    <row r="86" spans="1:17">
      <c r="A86" s="15">
        <v>76</v>
      </c>
      <c r="B86" s="45" t="s">
        <v>99</v>
      </c>
      <c r="C86" s="51">
        <v>0</v>
      </c>
      <c r="D86" s="56">
        <v>0</v>
      </c>
      <c r="E86" s="51">
        <v>0</v>
      </c>
      <c r="F86" s="61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6">
        <v>0</v>
      </c>
      <c r="M86" s="67"/>
      <c r="N86" s="85">
        <v>0</v>
      </c>
      <c r="O86" s="1"/>
      <c r="P86" s="86"/>
      <c r="Q86" s="74"/>
    </row>
    <row r="87" spans="1:17">
      <c r="A87" s="22"/>
      <c r="B87" s="39" t="s">
        <v>37</v>
      </c>
      <c r="C87" s="53">
        <v>687</v>
      </c>
      <c r="D87" s="58">
        <v>401</v>
      </c>
      <c r="E87" s="53">
        <v>331</v>
      </c>
      <c r="F87" s="63">
        <v>82.54</v>
      </c>
      <c r="G87" s="4">
        <v>-70</v>
      </c>
      <c r="H87" s="4">
        <v>0</v>
      </c>
      <c r="I87" s="4">
        <v>-70</v>
      </c>
      <c r="J87" s="4">
        <v>47</v>
      </c>
      <c r="K87" s="4">
        <v>356</v>
      </c>
      <c r="L87" s="7">
        <v>7.6</v>
      </c>
      <c r="M87" s="71">
        <v>0</v>
      </c>
      <c r="N87" s="90">
        <v>0</v>
      </c>
      <c r="O87" s="8">
        <v>0</v>
      </c>
      <c r="P87" s="91">
        <v>0</v>
      </c>
      <c r="Q87" s="77"/>
    </row>
    <row r="88" spans="1:17">
      <c r="A88" s="23"/>
      <c r="B88" s="46" t="s">
        <v>100</v>
      </c>
      <c r="C88" s="54">
        <v>102492</v>
      </c>
      <c r="D88" s="59">
        <v>59788</v>
      </c>
      <c r="E88" s="54">
        <v>59536</v>
      </c>
      <c r="F88" s="64">
        <v>99.58</v>
      </c>
      <c r="G88" s="24">
        <v>-252</v>
      </c>
      <c r="H88" s="24">
        <v>5599</v>
      </c>
      <c r="I88" s="24">
        <v>-5851</v>
      </c>
      <c r="J88" s="24">
        <v>8503</v>
      </c>
      <c r="K88" s="24">
        <v>42956</v>
      </c>
      <c r="L88" s="25">
        <v>5.0999999999999996</v>
      </c>
      <c r="M88" s="72">
        <v>600</v>
      </c>
      <c r="N88" s="92">
        <v>0</v>
      </c>
      <c r="O88" s="26">
        <v>-1086</v>
      </c>
      <c r="P88" s="93">
        <v>1086</v>
      </c>
      <c r="Q88" s="79"/>
    </row>
    <row r="89" spans="1:17" ht="83.25">
      <c r="A89" s="9"/>
      <c r="B89" s="47" t="s">
        <v>38</v>
      </c>
      <c r="C89" s="51">
        <v>0</v>
      </c>
      <c r="D89" s="56">
        <v>0</v>
      </c>
      <c r="E89" s="51"/>
      <c r="F89" s="61" t="s">
        <v>47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6">
        <v>0</v>
      </c>
      <c r="M89" s="67"/>
      <c r="N89" s="85">
        <v>0</v>
      </c>
      <c r="O89" s="1"/>
      <c r="P89" s="86"/>
      <c r="Q89" s="74"/>
    </row>
    <row r="90" spans="1:17" ht="28.5" thickBot="1">
      <c r="A90" s="27"/>
      <c r="B90" s="48" t="s">
        <v>39</v>
      </c>
      <c r="C90" s="55">
        <v>102492</v>
      </c>
      <c r="D90" s="60">
        <v>59788</v>
      </c>
      <c r="E90" s="55">
        <v>59536</v>
      </c>
      <c r="F90" s="65">
        <v>99.58</v>
      </c>
      <c r="G90" s="28">
        <v>-252</v>
      </c>
      <c r="H90" s="28">
        <v>5599</v>
      </c>
      <c r="I90" s="28">
        <v>-5851</v>
      </c>
      <c r="J90" s="28">
        <v>8503</v>
      </c>
      <c r="K90" s="28">
        <v>42956</v>
      </c>
      <c r="L90" s="29">
        <v>5.0999999999999996</v>
      </c>
      <c r="M90" s="73">
        <v>600</v>
      </c>
      <c r="N90" s="94">
        <v>0</v>
      </c>
      <c r="O90" s="95">
        <v>-1086</v>
      </c>
      <c r="P90" s="96">
        <v>1086</v>
      </c>
      <c r="Q90" s="80"/>
    </row>
  </sheetData>
  <autoFilter ref="K4:K90"/>
  <mergeCells count="13">
    <mergeCell ref="A2:A3"/>
    <mergeCell ref="B2:B3"/>
    <mergeCell ref="C2:C3"/>
    <mergeCell ref="B1:K1"/>
    <mergeCell ref="M2:M3"/>
    <mergeCell ref="Q2:Q3"/>
    <mergeCell ref="N2:P2"/>
    <mergeCell ref="L2:L3"/>
    <mergeCell ref="D2:D3"/>
    <mergeCell ref="E2:E3"/>
    <mergeCell ref="G2:I2"/>
    <mergeCell ref="J2:J3"/>
    <mergeCell ref="K2:K3"/>
  </mergeCells>
  <conditionalFormatting sqref="Q6:Q30 D11:D16 G44:J44 P30 P35 D44:E44 D90:E90 G11:M16 O89:P89 O11:P20 O22:P29 O31:P34 O36:P43 M17:P17 M10:P10 M21:P21 M44:P45 M90:P90 M87:P88 P49:Q49 M50:Q50 G5:P9 C5:D5 C6:E9 C46:E49 P46:P48 G46:N47 G48:O49 D51:E88 G51:Q86 C51:C90 Q32:Q47 F5:F90">
    <cfRule type="cellIs" dxfId="28" priority="68" operator="lessThan">
      <formula>0</formula>
    </cfRule>
  </conditionalFormatting>
  <conditionalFormatting sqref="D10:E10 D17:E17 D21:E21 D45:E45 D50:E50">
    <cfRule type="cellIs" dxfId="27" priority="67" operator="lessThan">
      <formula>0</formula>
    </cfRule>
  </conditionalFormatting>
  <conditionalFormatting sqref="D89 D18:D20 G17:J17 G21:J21 G45:J45 G50:J50 G90:J90 G10:I10 G87:J88 D22:D43">
    <cfRule type="cellIs" dxfId="26" priority="66" operator="lessThan">
      <formula>0</formula>
    </cfRule>
  </conditionalFormatting>
  <conditionalFormatting sqref="E89">
    <cfRule type="cellIs" dxfId="25" priority="65" operator="lessThan">
      <formula>0</formula>
    </cfRule>
  </conditionalFormatting>
  <conditionalFormatting sqref="H89 M89 H18:H20 M18:M20 M22:M43 H22:H43">
    <cfRule type="cellIs" dxfId="24" priority="64" operator="lessThan">
      <formula>0</formula>
    </cfRule>
  </conditionalFormatting>
  <conditionalFormatting sqref="G89 G18:G20 G22:G43">
    <cfRule type="cellIs" dxfId="23" priority="61" operator="lessThan">
      <formula>0</formula>
    </cfRule>
  </conditionalFormatting>
  <conditionalFormatting sqref="I89 I22:I43 I18:I20">
    <cfRule type="cellIs" dxfId="22" priority="60" operator="lessThan">
      <formula>0</formula>
    </cfRule>
  </conditionalFormatting>
  <conditionalFormatting sqref="N18:N20 N22:N43 N89">
    <cfRule type="cellIs" dxfId="21" priority="59" operator="lessThan">
      <formula>0</formula>
    </cfRule>
  </conditionalFormatting>
  <conditionalFormatting sqref="Q87:Q88">
    <cfRule type="cellIs" dxfId="20" priority="58" operator="lessThan">
      <formula>0</formula>
    </cfRule>
  </conditionalFormatting>
  <conditionalFormatting sqref="Q5 Q89:Q90">
    <cfRule type="cellIs" dxfId="19" priority="57" operator="lessThan">
      <formula>0</formula>
    </cfRule>
  </conditionalFormatting>
  <conditionalFormatting sqref="J10">
    <cfRule type="cellIs" dxfId="18" priority="55" operator="lessThan">
      <formula>0</formula>
    </cfRule>
  </conditionalFormatting>
  <conditionalFormatting sqref="J18:J20 J89 J22:J43">
    <cfRule type="cellIs" dxfId="17" priority="54" operator="lessThan">
      <formula>0</formula>
    </cfRule>
  </conditionalFormatting>
  <conditionalFormatting sqref="K18:K20 K89 K22:K43">
    <cfRule type="cellIs" dxfId="16" priority="48" operator="lessThan">
      <formula>0</formula>
    </cfRule>
  </conditionalFormatting>
  <conditionalFormatting sqref="L18:L20 L89 L22:L43">
    <cfRule type="cellIs" dxfId="15" priority="45" operator="lessThan">
      <formula>0</formula>
    </cfRule>
  </conditionalFormatting>
  <conditionalFormatting sqref="K44">
    <cfRule type="cellIs" dxfId="14" priority="50" operator="lessThan">
      <formula>0</formula>
    </cfRule>
  </conditionalFormatting>
  <conditionalFormatting sqref="K17 K21 K45 K50 K87:K88 K90 K10">
    <cfRule type="cellIs" dxfId="13" priority="49" operator="lessThan">
      <formula>0</formula>
    </cfRule>
  </conditionalFormatting>
  <conditionalFormatting sqref="L44">
    <cfRule type="cellIs" dxfId="12" priority="47" operator="lessThan">
      <formula>0</formula>
    </cfRule>
  </conditionalFormatting>
  <conditionalFormatting sqref="L17 L21 L45 L50 L87:L88 L90 L10">
    <cfRule type="cellIs" dxfId="11" priority="46" operator="lessThan">
      <formula>0</formula>
    </cfRule>
  </conditionalFormatting>
  <conditionalFormatting sqref="Q31">
    <cfRule type="cellIs" dxfId="10" priority="44" operator="lessThan">
      <formula>0</formula>
    </cfRule>
  </conditionalFormatting>
  <conditionalFormatting sqref="N11:N16">
    <cfRule type="cellIs" dxfId="9" priority="28" operator="lessThan">
      <formula>0</formula>
    </cfRule>
  </conditionalFormatting>
  <conditionalFormatting sqref="O46">
    <cfRule type="cellIs" dxfId="8" priority="14" operator="lessThan">
      <formula>0</formula>
    </cfRule>
  </conditionalFormatting>
  <conditionalFormatting sqref="C11:C16 C18:C20 C22:C43">
    <cfRule type="cellIs" dxfId="7" priority="12" operator="lessThan">
      <formula>0</formula>
    </cfRule>
  </conditionalFormatting>
  <conditionalFormatting sqref="O30">
    <cfRule type="cellIs" dxfId="6" priority="19" operator="lessThan">
      <formula>0</formula>
    </cfRule>
  </conditionalFormatting>
  <conditionalFormatting sqref="O47">
    <cfRule type="cellIs" dxfId="5" priority="17" operator="lessThan">
      <formula>0</formula>
    </cfRule>
  </conditionalFormatting>
  <conditionalFormatting sqref="O35">
    <cfRule type="cellIs" dxfId="4" priority="15" operator="lessThan">
      <formula>0</formula>
    </cfRule>
  </conditionalFormatting>
  <conditionalFormatting sqref="E5">
    <cfRule type="cellIs" dxfId="3" priority="10" operator="lessThan">
      <formula>0</formula>
    </cfRule>
  </conditionalFormatting>
  <conditionalFormatting sqref="E11:E16">
    <cfRule type="cellIs" dxfId="2" priority="8" operator="lessThan">
      <formula>0</formula>
    </cfRule>
  </conditionalFormatting>
  <conditionalFormatting sqref="E18:E20">
    <cfRule type="cellIs" dxfId="1" priority="7" operator="lessThan">
      <formula>0</formula>
    </cfRule>
  </conditionalFormatting>
  <conditionalFormatting sqref="E22:E43">
    <cfRule type="cellIs" dxfId="0" priority="6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Диспансер_2_этап</vt:lpstr>
      <vt:lpstr>Диспансер_2_этап!Область_печати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SAVINOVA</cp:lastModifiedBy>
  <cp:lastPrinted>2026-08-06T07:09:35Z</cp:lastPrinted>
  <dcterms:created xsi:type="dcterms:W3CDTF">2021-03-03T07:33:16Z</dcterms:created>
  <dcterms:modified xsi:type="dcterms:W3CDTF">2026-08-25T08:41:04Z</dcterms:modified>
</cp:coreProperties>
</file>